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4640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N113" i="1" l="1"/>
  <c r="N112" i="1"/>
  <c r="N111" i="1"/>
  <c r="N110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77" i="1"/>
  <c r="N76" i="1"/>
  <c r="N73" i="1"/>
  <c r="N74" i="1"/>
  <c r="N75" i="1"/>
  <c r="N72" i="1"/>
  <c r="N71" i="1"/>
  <c r="N63" i="1"/>
  <c r="N64" i="1"/>
  <c r="N65" i="1"/>
  <c r="N66" i="1"/>
  <c r="N67" i="1"/>
  <c r="N68" i="1"/>
  <c r="N69" i="1"/>
  <c r="N70" i="1"/>
  <c r="N62" i="1"/>
  <c r="N61" i="1"/>
  <c r="N60" i="1"/>
  <c r="N59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23" i="1"/>
  <c r="N22" i="1"/>
  <c r="N14" i="1"/>
  <c r="N15" i="1"/>
  <c r="N16" i="1"/>
  <c r="N17" i="1"/>
  <c r="N18" i="1"/>
  <c r="N19" i="1"/>
  <c r="N20" i="1"/>
  <c r="N21" i="1"/>
  <c r="N13" i="1"/>
  <c r="L21" i="1" l="1"/>
  <c r="L20" i="1"/>
  <c r="L19" i="1"/>
  <c r="L18" i="1"/>
  <c r="L17" i="1"/>
  <c r="L16" i="1"/>
  <c r="L15" i="1"/>
  <c r="L14" i="1"/>
  <c r="L13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60" i="1"/>
  <c r="L61" i="1"/>
  <c r="L62" i="1"/>
  <c r="L63" i="1"/>
  <c r="L64" i="1"/>
  <c r="L65" i="1"/>
  <c r="L66" i="1"/>
  <c r="L67" i="1"/>
  <c r="L68" i="1"/>
  <c r="L69" i="1"/>
  <c r="L70" i="1"/>
  <c r="L72" i="1"/>
  <c r="L76" i="1" s="1"/>
  <c r="L73" i="1"/>
  <c r="L74" i="1"/>
  <c r="L75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1" i="1"/>
  <c r="L112" i="1"/>
  <c r="L113" i="1"/>
  <c r="L71" i="1" l="1"/>
  <c r="L110" i="1"/>
  <c r="L59" i="1"/>
  <c r="L22" i="1"/>
  <c r="G110" i="1" l="1"/>
  <c r="F110" i="1"/>
  <c r="G76" i="1"/>
  <c r="F76" i="1"/>
  <c r="G113" i="1" l="1"/>
  <c r="F113" i="1"/>
  <c r="F71" i="1" l="1"/>
  <c r="G71" i="1"/>
  <c r="G22" i="1"/>
  <c r="F22" i="1"/>
  <c r="G61" i="1" l="1"/>
  <c r="F61" i="1"/>
  <c r="G59" i="1"/>
  <c r="F59" i="1"/>
</calcChain>
</file>

<file path=xl/sharedStrings.xml><?xml version="1.0" encoding="utf-8"?>
<sst xmlns="http://schemas.openxmlformats.org/spreadsheetml/2006/main" count="590" uniqueCount="120">
  <si>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</si>
  <si>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</si>
  <si>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</si>
  <si>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</si>
  <si>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</si>
  <si>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</si>
  <si>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НТП на масив</t>
  </si>
  <si>
    <t>НТП на имота</t>
  </si>
  <si>
    <t>орна земя</t>
  </si>
  <si>
    <t xml:space="preserve"> </t>
  </si>
  <si>
    <t>масив №</t>
  </si>
  <si>
    <t>ОБЩО ЗА ПОЛЗВАТЕЛЯ</t>
  </si>
  <si>
    <t xml:space="preserve">ОБЩИНА ПАЗАРДЖИК </t>
  </si>
  <si>
    <t>За селскостопански, горски, ведомствен път</t>
  </si>
  <si>
    <t>ПОЛЗВАТЕЛИ по чл.37в, ал. 16 от ЗСПЗЗ - ПЪТИЩА</t>
  </si>
  <si>
    <t>Землище на ПАЗАРДЖИК ЕКАТТЕ 55155</t>
  </si>
  <si>
    <t>стопанска година 2025/2026</t>
  </si>
  <si>
    <t>Доброволно споразумение вх. № ПО-09-540/18.8.2025 г. по чл.37в за орна земя</t>
  </si>
  <si>
    <t>"Михаела трейд" ЕООД</t>
  </si>
  <si>
    <t>202900662</t>
  </si>
  <si>
    <t>9.185</t>
  </si>
  <si>
    <t>9.323</t>
  </si>
  <si>
    <t>9.326</t>
  </si>
  <si>
    <t>27.120</t>
  </si>
  <si>
    <t>27.125</t>
  </si>
  <si>
    <t>27.127</t>
  </si>
  <si>
    <t>"Станоев и Деянов" ООД</t>
  </si>
  <si>
    <t>200510763</t>
  </si>
  <si>
    <t>15.146</t>
  </si>
  <si>
    <t>15.147</t>
  </si>
  <si>
    <t>15.149</t>
  </si>
  <si>
    <t>16.48</t>
  </si>
  <si>
    <t>19.345</t>
  </si>
  <si>
    <t>19.346</t>
  </si>
  <si>
    <t>19.354</t>
  </si>
  <si>
    <t>19.363</t>
  </si>
  <si>
    <t>19.365</t>
  </si>
  <si>
    <t>19.367</t>
  </si>
  <si>
    <t>19.371</t>
  </si>
  <si>
    <t>19.372</t>
  </si>
  <si>
    <t>19.378</t>
  </si>
  <si>
    <t>19.380</t>
  </si>
  <si>
    <t>19.382</t>
  </si>
  <si>
    <t>22.128</t>
  </si>
  <si>
    <t>22.134</t>
  </si>
  <si>
    <t>22.150</t>
  </si>
  <si>
    <t>22.153</t>
  </si>
  <si>
    <t>22.288</t>
  </si>
  <si>
    <t>22.297</t>
  </si>
  <si>
    <t>23.153</t>
  </si>
  <si>
    <t>23.154</t>
  </si>
  <si>
    <t>23.159</t>
  </si>
  <si>
    <t>23.161</t>
  </si>
  <si>
    <t>23.164</t>
  </si>
  <si>
    <t>23.168</t>
  </si>
  <si>
    <t>23.170</t>
  </si>
  <si>
    <t>24.87</t>
  </si>
  <si>
    <t>24.89</t>
  </si>
  <si>
    <t>24.91</t>
  </si>
  <si>
    <t>24.94</t>
  </si>
  <si>
    <t>"Аквафиш Пазарджик" ООД</t>
  </si>
  <si>
    <t>112640500</t>
  </si>
  <si>
    <t>15.158</t>
  </si>
  <si>
    <t>"Агро ММ"ООД</t>
  </si>
  <si>
    <t>112662315</t>
  </si>
  <si>
    <t>11266315</t>
  </si>
  <si>
    <t>16.42</t>
  </si>
  <si>
    <t>16.46</t>
  </si>
  <si>
    <t>22.156</t>
  </si>
  <si>
    <t>23.135</t>
  </si>
  <si>
    <t>23.138</t>
  </si>
  <si>
    <t>23.141</t>
  </si>
  <si>
    <t>23.144</t>
  </si>
  <si>
    <t>23.147</t>
  </si>
  <si>
    <t>"Наки-66" ЕООД</t>
  </si>
  <si>
    <t>201549580</t>
  </si>
  <si>
    <t>"Марица-2007" ООД</t>
  </si>
  <si>
    <t>112664871</t>
  </si>
  <si>
    <t>Наталия Димитрова Медарова</t>
  </si>
  <si>
    <t>8507253430</t>
  </si>
  <si>
    <t>13.122</t>
  </si>
  <si>
    <t>14.72</t>
  </si>
  <si>
    <t>10.7</t>
  </si>
  <si>
    <t>10.497</t>
  </si>
  <si>
    <t>27.121</t>
  </si>
  <si>
    <t>2.5</t>
  </si>
  <si>
    <t>2.134</t>
  </si>
  <si>
    <t>2.135</t>
  </si>
  <si>
    <t>2.138</t>
  </si>
  <si>
    <t>3.160</t>
  </si>
  <si>
    <t>3.163</t>
  </si>
  <si>
    <t>3.164</t>
  </si>
  <si>
    <t>4.117</t>
  </si>
  <si>
    <t>4.169</t>
  </si>
  <si>
    <t>4.295</t>
  </si>
  <si>
    <t>4.298</t>
  </si>
  <si>
    <t>4.299</t>
  </si>
  <si>
    <t>4.302</t>
  </si>
  <si>
    <t>4.326</t>
  </si>
  <si>
    <t>4.343</t>
  </si>
  <si>
    <t>5.45</t>
  </si>
  <si>
    <t>5.46</t>
  </si>
  <si>
    <t>5.51</t>
  </si>
  <si>
    <t>6.80</t>
  </si>
  <si>
    <t>7.72</t>
  </si>
  <si>
    <t>7.78</t>
  </si>
  <si>
    <t>7.79</t>
  </si>
  <si>
    <t>7.80</t>
  </si>
  <si>
    <t>8.82</t>
  </si>
  <si>
    <t>8.271</t>
  </si>
  <si>
    <t>9.262</t>
  </si>
  <si>
    <t>9.328</t>
  </si>
  <si>
    <t>10.9610</t>
  </si>
  <si>
    <t>10.9590</t>
  </si>
  <si>
    <t>10.9634</t>
  </si>
  <si>
    <t>Ср. АО евро/дка</t>
  </si>
  <si>
    <t>Сума евро</t>
  </si>
  <si>
    <t>Ср. АО лева/дка</t>
  </si>
  <si>
    <t>Сума лева</t>
  </si>
  <si>
    <t>Приложение 1 към заповед № ……………………………………………2026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</si>
</sst>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>
      <alignment horizontal="left"/>
    </xf>
    <xf numFmtId="0" fontId="0" fillId="0" borderId="0" xfId="0" applyBorder="1">
      <alignment horizontal="left"/>
    </xf>
    <xf numFmtId="49" fontId="18" fillId="0" borderId="12" xfId="0" applyNumberFormat="1" applyFont="1" applyBorder="1" applyAlignment="1">
      <alignment horizontal="center" vertical="center" wrapText="1"/>
    </xf>
    <xf numFmtId="164" fontId="18" fillId="0" borderId="12" xfId="0" applyNumberFormat="1" applyFont="1" applyBorder="1" applyAlignment="1">
      <alignment horizontal="center" vertical="center" wrapText="1"/>
    </xf>
    <xf numFmtId="0" fontId="18" fillId="0" borderId="12" xfId="0" applyNumberFormat="1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2" fontId="18" fillId="0" borderId="12" xfId="0" applyNumberFormat="1" applyFont="1" applyBorder="1" applyAlignment="1">
      <alignment horizontal="center" vertical="center" wrapText="1"/>
    </xf>
    <xf numFmtId="2" fontId="18" fillId="0" borderId="13" xfId="0" applyNumberFormat="1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49" fontId="19" fillId="0" borderId="15" xfId="0" applyNumberFormat="1" applyFont="1" applyBorder="1" applyAlignment="1">
      <alignment horizontal="center" vertical="center" wrapText="1"/>
    </xf>
    <xf numFmtId="164" fontId="19" fillId="0" borderId="15" xfId="0" applyNumberFormat="1" applyFont="1" applyBorder="1" applyAlignment="1">
      <alignment horizontal="center" vertical="center" wrapText="1"/>
    </xf>
    <xf numFmtId="0" fontId="19" fillId="0" borderId="15" xfId="0" applyNumberFormat="1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/>
    </xf>
    <xf numFmtId="2" fontId="19" fillId="0" borderId="15" xfId="0" applyNumberFormat="1" applyFont="1" applyBorder="1" applyAlignment="1">
      <alignment horizontal="center" vertical="center" wrapText="1"/>
    </xf>
    <xf numFmtId="49" fontId="18" fillId="0" borderId="18" xfId="0" applyNumberFormat="1" applyFont="1" applyBorder="1" applyAlignment="1">
      <alignment horizontal="center" vertical="center" wrapText="1"/>
    </xf>
    <xf numFmtId="164" fontId="19" fillId="0" borderId="16" xfId="0" applyNumberFormat="1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49" fontId="18" fillId="0" borderId="19" xfId="0" applyNumberFormat="1" applyFont="1" applyBorder="1" applyAlignment="1">
      <alignment horizontal="center" vertical="center" wrapText="1"/>
    </xf>
    <xf numFmtId="164" fontId="18" fillId="0" borderId="19" xfId="0" applyNumberFormat="1" applyFont="1" applyBorder="1" applyAlignment="1">
      <alignment horizontal="center" vertical="center" wrapText="1"/>
    </xf>
    <xf numFmtId="2" fontId="18" fillId="0" borderId="19" xfId="0" applyNumberFormat="1" applyFont="1" applyBorder="1" applyAlignment="1">
      <alignment horizontal="center" vertical="center" wrapText="1"/>
    </xf>
    <xf numFmtId="49" fontId="18" fillId="0" borderId="20" xfId="0" applyNumberFormat="1" applyFont="1" applyBorder="1" applyAlignment="1">
      <alignment horizontal="center" vertical="center" wrapText="1"/>
    </xf>
    <xf numFmtId="164" fontId="18" fillId="0" borderId="20" xfId="0" applyNumberFormat="1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2" fontId="18" fillId="0" borderId="20" xfId="0" applyNumberFormat="1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2" fontId="19" fillId="0" borderId="16" xfId="0" applyNumberFormat="1" applyFont="1" applyBorder="1" applyAlignment="1">
      <alignment horizontal="center" vertical="center" wrapText="1"/>
    </xf>
    <xf numFmtId="164" fontId="20" fillId="0" borderId="0" xfId="0" applyNumberFormat="1" applyFont="1">
      <alignment horizontal="left"/>
    </xf>
    <xf numFmtId="2" fontId="20" fillId="0" borderId="0" xfId="0" applyNumberFormat="1" applyFont="1">
      <alignment horizontal="left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F114"/>
  <sheetViews>
    <sheetView tabSelected="1" workbookViewId="0">
      <selection activeCell="J2" sqref="J2:N2"/>
    </sheetView>
  </sheetViews>
  <sheetFormatPr defaultRowHeight="15" x14ac:dyDescent="0.25"/>
  <cols>
    <col min="1" max="1" width="6.85546875" customWidth="1"/>
    <col min="2" max="2" width="32.5703125" customWidth="1"/>
    <col min="3" max="3" width="13" customWidth="1"/>
    <col min="4" max="4" width="9.5703125" customWidth="1"/>
    <col min="5" max="5" width="23.5703125" customWidth="1"/>
    <col min="6" max="6" width="8.5703125" customWidth="1"/>
    <col min="7" max="7" width="10.85546875" customWidth="1"/>
    <col min="8" max="8" width="8.5703125" customWidth="1"/>
    <col min="9" max="9" width="11.85546875" customWidth="1"/>
    <col min="10" max="10" width="38.28515625" customWidth="1"/>
    <col min="11" max="11" width="8.7109375" customWidth="1"/>
    <col min="12" max="12" width="10.5703125" bestFit="1" customWidth="1"/>
    <col min="14" max="14" width="12.140625" customWidth="1"/>
  </cols>
  <sheetData>
    <row r="2" spans="2:14" x14ac:dyDescent="0.25">
      <c r="J2" s="36" t="s">
        <v>119</v>
      </c>
      <c r="K2" s="36"/>
      <c r="L2" s="36"/>
      <c r="M2" s="36"/>
      <c r="N2" s="36"/>
    </row>
    <row r="4" spans="2:14" ht="15.75" x14ac:dyDescent="0.25">
      <c r="B4" s="34" t="s">
        <v>15</v>
      </c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2:14" ht="15.75" x14ac:dyDescent="0.25">
      <c r="B5" s="34" t="s">
        <v>16</v>
      </c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2:14" ht="15.75" x14ac:dyDescent="0.25"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2:14" ht="15.75" x14ac:dyDescent="0.25">
      <c r="B7" s="34" t="s">
        <v>17</v>
      </c>
      <c r="C7" s="34"/>
      <c r="D7" s="34"/>
      <c r="E7" s="34"/>
      <c r="F7" s="34"/>
      <c r="G7" s="34"/>
      <c r="H7" s="34"/>
      <c r="I7" s="34"/>
      <c r="J7" s="34"/>
      <c r="K7" s="34"/>
      <c r="L7" s="34"/>
    </row>
    <row r="8" spans="2:14" ht="15.75" x14ac:dyDescent="0.25"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</row>
    <row r="9" spans="2:14" ht="15.75" x14ac:dyDescent="0.25">
      <c r="B9" s="34" t="s">
        <v>14</v>
      </c>
      <c r="C9" s="34"/>
      <c r="D9" s="34"/>
      <c r="E9" s="34"/>
      <c r="F9" s="34"/>
      <c r="G9" s="34"/>
      <c r="H9" s="34"/>
      <c r="I9" s="34"/>
      <c r="J9" s="34"/>
      <c r="K9" s="34"/>
      <c r="L9" s="34"/>
    </row>
    <row r="10" spans="2:14" x14ac:dyDescent="0.25">
      <c r="B10" s="1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2:14" ht="16.5" thickBot="1" x14ac:dyDescent="0.3">
      <c r="B11" s="35" t="s">
        <v>9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2:14" ht="63.75" thickBot="1" x14ac:dyDescent="0.3">
      <c r="B12" s="30" t="s">
        <v>0</v>
      </c>
      <c r="C12" s="12" t="s">
        <v>1</v>
      </c>
      <c r="D12" s="12" t="s">
        <v>2</v>
      </c>
      <c r="E12" s="12" t="s">
        <v>3</v>
      </c>
      <c r="F12" s="13" t="s">
        <v>4</v>
      </c>
      <c r="G12" s="13" t="s">
        <v>5</v>
      </c>
      <c r="H12" s="13" t="s">
        <v>10</v>
      </c>
      <c r="I12" s="15" t="s">
        <v>6</v>
      </c>
      <c r="J12" s="16" t="s">
        <v>7</v>
      </c>
      <c r="K12" s="17" t="s">
        <v>115</v>
      </c>
      <c r="L12" s="31" t="s">
        <v>116</v>
      </c>
      <c r="M12" s="17" t="s">
        <v>117</v>
      </c>
      <c r="N12" s="31" t="s">
        <v>118</v>
      </c>
    </row>
    <row r="13" spans="2:14" ht="31.5" x14ac:dyDescent="0.25">
      <c r="B13" s="26" t="s">
        <v>18</v>
      </c>
      <c r="C13" s="24" t="s">
        <v>19</v>
      </c>
      <c r="D13" s="24" t="s">
        <v>20</v>
      </c>
      <c r="E13" s="24" t="s">
        <v>12</v>
      </c>
      <c r="F13" s="25">
        <v>2.4780000000000002</v>
      </c>
      <c r="G13" s="25">
        <v>0.68200000000000005</v>
      </c>
      <c r="H13" s="24">
        <v>27</v>
      </c>
      <c r="I13" s="26" t="s">
        <v>8</v>
      </c>
      <c r="J13" s="26" t="s">
        <v>13</v>
      </c>
      <c r="K13" s="27">
        <v>9.7100000000000009</v>
      </c>
      <c r="L13" s="27">
        <f t="shared" ref="L13:L20" si="0">G13*K13</f>
        <v>6.6222200000000013</v>
      </c>
      <c r="M13" s="27">
        <v>19</v>
      </c>
      <c r="N13" s="27">
        <f>G13*M13</f>
        <v>12.958</v>
      </c>
    </row>
    <row r="14" spans="2:14" ht="31.5" x14ac:dyDescent="0.25">
      <c r="B14" s="20" t="s">
        <v>18</v>
      </c>
      <c r="C14" s="21" t="s">
        <v>19</v>
      </c>
      <c r="D14" s="21" t="s">
        <v>21</v>
      </c>
      <c r="E14" s="21" t="s">
        <v>12</v>
      </c>
      <c r="F14" s="22">
        <v>12.499000000000001</v>
      </c>
      <c r="G14" s="22">
        <v>0.22700000000000001</v>
      </c>
      <c r="H14" s="21">
        <v>26</v>
      </c>
      <c r="I14" s="20" t="s">
        <v>8</v>
      </c>
      <c r="J14" s="20" t="s">
        <v>13</v>
      </c>
      <c r="K14" s="23">
        <v>9.7100000000000009</v>
      </c>
      <c r="L14" s="23">
        <f t="shared" si="0"/>
        <v>2.2041700000000004</v>
      </c>
      <c r="M14" s="23">
        <v>19</v>
      </c>
      <c r="N14" s="23">
        <f t="shared" ref="N14:N21" si="1">G14*M14</f>
        <v>4.3129999999999997</v>
      </c>
    </row>
    <row r="15" spans="2:14" ht="31.5" x14ac:dyDescent="0.25">
      <c r="B15" s="20" t="s">
        <v>18</v>
      </c>
      <c r="C15" s="21" t="s">
        <v>19</v>
      </c>
      <c r="D15" s="21" t="s">
        <v>22</v>
      </c>
      <c r="E15" s="21" t="s">
        <v>12</v>
      </c>
      <c r="F15" s="22">
        <v>19.239000000000001</v>
      </c>
      <c r="G15" s="22">
        <v>0.73299999999999998</v>
      </c>
      <c r="H15" s="21">
        <v>23</v>
      </c>
      <c r="I15" s="20" t="s">
        <v>8</v>
      </c>
      <c r="J15" s="20" t="s">
        <v>13</v>
      </c>
      <c r="K15" s="23">
        <v>9.7100000000000009</v>
      </c>
      <c r="L15" s="23">
        <f t="shared" si="0"/>
        <v>7.1174300000000006</v>
      </c>
      <c r="M15" s="23">
        <v>19</v>
      </c>
      <c r="N15" s="23">
        <f t="shared" si="1"/>
        <v>13.927</v>
      </c>
    </row>
    <row r="16" spans="2:14" ht="31.5" x14ac:dyDescent="0.25">
      <c r="B16" s="20" t="s">
        <v>18</v>
      </c>
      <c r="C16" s="21" t="s">
        <v>19</v>
      </c>
      <c r="D16" s="21" t="s">
        <v>23</v>
      </c>
      <c r="E16" s="21" t="s">
        <v>12</v>
      </c>
      <c r="F16" s="22">
        <v>17.12</v>
      </c>
      <c r="G16" s="22">
        <v>0.85499999999999998</v>
      </c>
      <c r="H16" s="21">
        <v>102</v>
      </c>
      <c r="I16" s="20" t="s">
        <v>8</v>
      </c>
      <c r="J16" s="20" t="s">
        <v>13</v>
      </c>
      <c r="K16" s="23">
        <v>9.7100000000000009</v>
      </c>
      <c r="L16" s="23">
        <f t="shared" si="0"/>
        <v>8.3020500000000013</v>
      </c>
      <c r="M16" s="23">
        <v>19</v>
      </c>
      <c r="N16" s="23">
        <f t="shared" si="1"/>
        <v>16.245000000000001</v>
      </c>
    </row>
    <row r="17" spans="1:110" ht="31.5" x14ac:dyDescent="0.25">
      <c r="B17" s="20" t="s">
        <v>18</v>
      </c>
      <c r="C17" s="21" t="s">
        <v>19</v>
      </c>
      <c r="D17" s="21" t="s">
        <v>23</v>
      </c>
      <c r="E17" s="21" t="s">
        <v>12</v>
      </c>
      <c r="F17" s="22">
        <v>17.12</v>
      </c>
      <c r="G17" s="22">
        <v>0.59399999999999997</v>
      </c>
      <c r="H17" s="21">
        <v>103</v>
      </c>
      <c r="I17" s="20" t="s">
        <v>8</v>
      </c>
      <c r="J17" s="20" t="s">
        <v>13</v>
      </c>
      <c r="K17" s="23">
        <v>9.7100000000000009</v>
      </c>
      <c r="L17" s="23">
        <f t="shared" si="0"/>
        <v>5.7677399999999999</v>
      </c>
      <c r="M17" s="23">
        <v>19</v>
      </c>
      <c r="N17" s="23">
        <f t="shared" si="1"/>
        <v>11.286</v>
      </c>
    </row>
    <row r="18" spans="1:110" ht="31.5" x14ac:dyDescent="0.25">
      <c r="B18" s="20" t="s">
        <v>18</v>
      </c>
      <c r="C18" s="21" t="s">
        <v>19</v>
      </c>
      <c r="D18" s="21" t="s">
        <v>23</v>
      </c>
      <c r="E18" s="21" t="s">
        <v>12</v>
      </c>
      <c r="F18" s="22">
        <v>17.12</v>
      </c>
      <c r="G18" s="22">
        <v>0.56000000000000005</v>
      </c>
      <c r="H18" s="21">
        <v>104</v>
      </c>
      <c r="I18" s="20" t="s">
        <v>8</v>
      </c>
      <c r="J18" s="20" t="s">
        <v>13</v>
      </c>
      <c r="K18" s="23">
        <v>9.7100000000000009</v>
      </c>
      <c r="L18" s="23">
        <f t="shared" si="0"/>
        <v>5.4376000000000007</v>
      </c>
      <c r="M18" s="23">
        <v>19</v>
      </c>
      <c r="N18" s="23">
        <f t="shared" si="1"/>
        <v>10.64</v>
      </c>
    </row>
    <row r="19" spans="1:110" ht="31.5" x14ac:dyDescent="0.25">
      <c r="B19" s="20" t="s">
        <v>18</v>
      </c>
      <c r="C19" s="21" t="s">
        <v>19</v>
      </c>
      <c r="D19" s="21" t="s">
        <v>24</v>
      </c>
      <c r="E19" s="21" t="s">
        <v>12</v>
      </c>
      <c r="F19" s="22">
        <v>1.71</v>
      </c>
      <c r="G19" s="22">
        <v>0.57499999999999996</v>
      </c>
      <c r="H19" s="21">
        <v>102</v>
      </c>
      <c r="I19" s="20" t="s">
        <v>8</v>
      </c>
      <c r="J19" s="20" t="s">
        <v>13</v>
      </c>
      <c r="K19" s="23">
        <v>9.7100000000000009</v>
      </c>
      <c r="L19" s="23">
        <f t="shared" si="0"/>
        <v>5.5832500000000005</v>
      </c>
      <c r="M19" s="23">
        <v>19</v>
      </c>
      <c r="N19" s="23">
        <f t="shared" si="1"/>
        <v>10.924999999999999</v>
      </c>
    </row>
    <row r="20" spans="1:110" ht="31.5" x14ac:dyDescent="0.25">
      <c r="B20" s="20" t="s">
        <v>18</v>
      </c>
      <c r="C20" s="21" t="s">
        <v>19</v>
      </c>
      <c r="D20" s="21" t="s">
        <v>24</v>
      </c>
      <c r="E20" s="21" t="s">
        <v>12</v>
      </c>
      <c r="F20" s="22">
        <v>1.71</v>
      </c>
      <c r="G20" s="22">
        <v>0.2</v>
      </c>
      <c r="H20" s="21">
        <v>103</v>
      </c>
      <c r="I20" s="20" t="s">
        <v>8</v>
      </c>
      <c r="J20" s="20" t="s">
        <v>13</v>
      </c>
      <c r="K20" s="23">
        <v>9.7100000000000009</v>
      </c>
      <c r="L20" s="23">
        <f t="shared" si="0"/>
        <v>1.9420000000000002</v>
      </c>
      <c r="M20" s="23">
        <v>19</v>
      </c>
      <c r="N20" s="23">
        <f t="shared" si="1"/>
        <v>3.8000000000000003</v>
      </c>
    </row>
    <row r="21" spans="1:110" ht="32.25" thickBot="1" x14ac:dyDescent="0.3">
      <c r="A21" s="4"/>
      <c r="B21" s="8" t="s">
        <v>18</v>
      </c>
      <c r="C21" s="5" t="s">
        <v>19</v>
      </c>
      <c r="D21" s="5" t="s">
        <v>25</v>
      </c>
      <c r="E21" s="5" t="s">
        <v>12</v>
      </c>
      <c r="F21" s="6">
        <v>0.27200000000000002</v>
      </c>
      <c r="G21" s="6">
        <v>0.27200000000000002</v>
      </c>
      <c r="H21" s="7">
        <v>102</v>
      </c>
      <c r="I21" s="8" t="s">
        <v>8</v>
      </c>
      <c r="J21" s="8" t="s">
        <v>13</v>
      </c>
      <c r="K21" s="9">
        <v>9.7100000000000009</v>
      </c>
      <c r="L21" s="9">
        <f t="shared" ref="L21:L33" si="2">G21*K21</f>
        <v>2.6411200000000004</v>
      </c>
      <c r="M21" s="9">
        <v>19</v>
      </c>
      <c r="N21" s="9">
        <f t="shared" si="1"/>
        <v>5.1680000000000001</v>
      </c>
    </row>
    <row r="22" spans="1:110" s="3" customFormat="1" ht="35.25" customHeight="1" thickBot="1" x14ac:dyDescent="0.3">
      <c r="A22" s="4"/>
      <c r="B22" s="11" t="s">
        <v>11</v>
      </c>
      <c r="C22" s="12"/>
      <c r="D22" s="12"/>
      <c r="E22" s="12"/>
      <c r="F22" s="13">
        <f>SUM(F13:F21)</f>
        <v>89.268000000000001</v>
      </c>
      <c r="G22" s="13">
        <f>SUM(G13:G21)</f>
        <v>4.6980000000000004</v>
      </c>
      <c r="H22" s="14"/>
      <c r="I22" s="15"/>
      <c r="J22" s="16"/>
      <c r="K22" s="17"/>
      <c r="L22" s="19">
        <f>SUM(L13:L21)</f>
        <v>45.617580000000004</v>
      </c>
      <c r="M22" s="17"/>
      <c r="N22" s="19">
        <f>SUM(N13:N21)</f>
        <v>89.262</v>
      </c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</row>
    <row r="23" spans="1:110" ht="31.5" x14ac:dyDescent="0.25">
      <c r="A23" s="4"/>
      <c r="B23" s="28" t="s">
        <v>26</v>
      </c>
      <c r="C23" s="5" t="s">
        <v>27</v>
      </c>
      <c r="D23" s="5" t="s">
        <v>28</v>
      </c>
      <c r="E23" s="5" t="s">
        <v>12</v>
      </c>
      <c r="F23" s="6">
        <v>1.8620000000000001</v>
      </c>
      <c r="G23" s="6">
        <v>0.64500000000000002</v>
      </c>
      <c r="H23" s="7">
        <v>57</v>
      </c>
      <c r="I23" s="8" t="s">
        <v>8</v>
      </c>
      <c r="J23" s="8" t="s">
        <v>13</v>
      </c>
      <c r="K23" s="9">
        <v>9.7100000000000009</v>
      </c>
      <c r="L23" s="10">
        <f t="shared" si="2"/>
        <v>6.2629500000000009</v>
      </c>
      <c r="M23" s="9">
        <v>19</v>
      </c>
      <c r="N23" s="10">
        <f>G23*M23</f>
        <v>12.255000000000001</v>
      </c>
    </row>
    <row r="24" spans="1:110" ht="31.5" x14ac:dyDescent="0.25">
      <c r="A24" s="4"/>
      <c r="B24" s="28" t="s">
        <v>26</v>
      </c>
      <c r="C24" s="5" t="s">
        <v>27</v>
      </c>
      <c r="D24" s="5" t="s">
        <v>29</v>
      </c>
      <c r="E24" s="5" t="s">
        <v>12</v>
      </c>
      <c r="F24" s="6">
        <v>4.1269999999999998</v>
      </c>
      <c r="G24" s="6">
        <v>1.4379999999999999</v>
      </c>
      <c r="H24" s="7">
        <v>57</v>
      </c>
      <c r="I24" s="8" t="s">
        <v>8</v>
      </c>
      <c r="J24" s="8" t="s">
        <v>13</v>
      </c>
      <c r="K24" s="9">
        <v>9.7100000000000009</v>
      </c>
      <c r="L24" s="10">
        <f t="shared" si="2"/>
        <v>13.96298</v>
      </c>
      <c r="M24" s="9">
        <v>19</v>
      </c>
      <c r="N24" s="10">
        <f t="shared" ref="N24:N58" si="3">G24*M24</f>
        <v>27.321999999999999</v>
      </c>
    </row>
    <row r="25" spans="1:110" ht="31.5" x14ac:dyDescent="0.25">
      <c r="A25" s="4"/>
      <c r="B25" s="28" t="s">
        <v>26</v>
      </c>
      <c r="C25" s="5" t="s">
        <v>27</v>
      </c>
      <c r="D25" s="5" t="s">
        <v>30</v>
      </c>
      <c r="E25" s="5" t="s">
        <v>12</v>
      </c>
      <c r="F25" s="6">
        <v>6.9009999999999998</v>
      </c>
      <c r="G25" s="6">
        <v>4.6159999999999997</v>
      </c>
      <c r="H25" s="7">
        <v>55</v>
      </c>
      <c r="I25" s="8" t="s">
        <v>8</v>
      </c>
      <c r="J25" s="8" t="s">
        <v>13</v>
      </c>
      <c r="K25" s="9">
        <v>9.7100000000000009</v>
      </c>
      <c r="L25" s="10">
        <f t="shared" si="2"/>
        <v>44.821359999999999</v>
      </c>
      <c r="M25" s="9">
        <v>19</v>
      </c>
      <c r="N25" s="10">
        <f t="shared" si="3"/>
        <v>87.703999999999994</v>
      </c>
    </row>
    <row r="26" spans="1:110" ht="31.5" x14ac:dyDescent="0.25">
      <c r="A26" s="4"/>
      <c r="B26" s="28" t="s">
        <v>26</v>
      </c>
      <c r="C26" s="5" t="s">
        <v>27</v>
      </c>
      <c r="D26" s="5" t="s">
        <v>30</v>
      </c>
      <c r="E26" s="5" t="s">
        <v>12</v>
      </c>
      <c r="F26" s="6">
        <v>6.9009999999999998</v>
      </c>
      <c r="G26" s="6">
        <v>0.22600000000000001</v>
      </c>
      <c r="H26" s="7">
        <v>57</v>
      </c>
      <c r="I26" s="8" t="s">
        <v>8</v>
      </c>
      <c r="J26" s="8" t="s">
        <v>13</v>
      </c>
      <c r="K26" s="9">
        <v>9.7100000000000009</v>
      </c>
      <c r="L26" s="10">
        <f t="shared" si="2"/>
        <v>2.1944600000000003</v>
      </c>
      <c r="M26" s="9">
        <v>19</v>
      </c>
      <c r="N26" s="10">
        <f t="shared" si="3"/>
        <v>4.2940000000000005</v>
      </c>
    </row>
    <row r="27" spans="1:110" ht="31.5" x14ac:dyDescent="0.25">
      <c r="A27" s="4"/>
      <c r="B27" s="28" t="s">
        <v>26</v>
      </c>
      <c r="C27" s="5" t="s">
        <v>27</v>
      </c>
      <c r="D27" s="5" t="s">
        <v>31</v>
      </c>
      <c r="E27" s="5" t="s">
        <v>12</v>
      </c>
      <c r="F27" s="6">
        <v>1.776</v>
      </c>
      <c r="G27" s="6">
        <v>1.7609999999999999</v>
      </c>
      <c r="H27" s="7">
        <v>60</v>
      </c>
      <c r="I27" s="8" t="s">
        <v>8</v>
      </c>
      <c r="J27" s="8" t="s">
        <v>13</v>
      </c>
      <c r="K27" s="9">
        <v>9.7100000000000009</v>
      </c>
      <c r="L27" s="10">
        <f t="shared" si="2"/>
        <v>17.099309999999999</v>
      </c>
      <c r="M27" s="9">
        <v>19</v>
      </c>
      <c r="N27" s="10">
        <f t="shared" si="3"/>
        <v>33.458999999999996</v>
      </c>
    </row>
    <row r="28" spans="1:110" ht="31.5" x14ac:dyDescent="0.25">
      <c r="A28" s="4"/>
      <c r="B28" s="28" t="s">
        <v>26</v>
      </c>
      <c r="C28" s="5" t="s">
        <v>27</v>
      </c>
      <c r="D28" s="5" t="s">
        <v>32</v>
      </c>
      <c r="E28" s="5" t="s">
        <v>12</v>
      </c>
      <c r="F28" s="6">
        <v>4.0780000000000003</v>
      </c>
      <c r="G28" s="6">
        <v>2.6880000000000002</v>
      </c>
      <c r="H28" s="7">
        <v>69</v>
      </c>
      <c r="I28" s="8" t="s">
        <v>8</v>
      </c>
      <c r="J28" s="8" t="s">
        <v>13</v>
      </c>
      <c r="K28" s="9">
        <v>9.7100000000000009</v>
      </c>
      <c r="L28" s="10">
        <f t="shared" si="2"/>
        <v>26.100480000000005</v>
      </c>
      <c r="M28" s="9">
        <v>19</v>
      </c>
      <c r="N28" s="10">
        <f t="shared" si="3"/>
        <v>51.072000000000003</v>
      </c>
    </row>
    <row r="29" spans="1:110" ht="31.5" x14ac:dyDescent="0.25">
      <c r="A29" s="4"/>
      <c r="B29" s="28" t="s">
        <v>26</v>
      </c>
      <c r="C29" s="5" t="s">
        <v>27</v>
      </c>
      <c r="D29" s="5" t="s">
        <v>32</v>
      </c>
      <c r="E29" s="5" t="s">
        <v>12</v>
      </c>
      <c r="F29" s="6">
        <v>4.0780000000000003</v>
      </c>
      <c r="G29" s="6">
        <v>0.19400000000000001</v>
      </c>
      <c r="H29" s="7">
        <v>71</v>
      </c>
      <c r="I29" s="8" t="s">
        <v>8</v>
      </c>
      <c r="J29" s="8" t="s">
        <v>13</v>
      </c>
      <c r="K29" s="9">
        <v>9.7100000000000009</v>
      </c>
      <c r="L29" s="10">
        <f t="shared" si="2"/>
        <v>1.8837400000000002</v>
      </c>
      <c r="M29" s="9">
        <v>19</v>
      </c>
      <c r="N29" s="10">
        <f t="shared" si="3"/>
        <v>3.6859999999999999</v>
      </c>
    </row>
    <row r="30" spans="1:110" ht="31.5" x14ac:dyDescent="0.25">
      <c r="A30" s="4"/>
      <c r="B30" s="28" t="s">
        <v>26</v>
      </c>
      <c r="C30" s="5" t="s">
        <v>27</v>
      </c>
      <c r="D30" s="5" t="s">
        <v>32</v>
      </c>
      <c r="E30" s="5" t="s">
        <v>12</v>
      </c>
      <c r="F30" s="6">
        <v>4.0780000000000003</v>
      </c>
      <c r="G30" s="6">
        <v>0.42599999999999999</v>
      </c>
      <c r="H30" s="7">
        <v>72</v>
      </c>
      <c r="I30" s="8" t="s">
        <v>8</v>
      </c>
      <c r="J30" s="8" t="s">
        <v>13</v>
      </c>
      <c r="K30" s="9">
        <v>9.7100000000000009</v>
      </c>
      <c r="L30" s="10">
        <f t="shared" si="2"/>
        <v>4.1364600000000005</v>
      </c>
      <c r="M30" s="9">
        <v>19</v>
      </c>
      <c r="N30" s="10">
        <f t="shared" si="3"/>
        <v>8.0939999999999994</v>
      </c>
    </row>
    <row r="31" spans="1:110" ht="31.5" x14ac:dyDescent="0.25">
      <c r="A31" s="4"/>
      <c r="B31" s="28" t="s">
        <v>26</v>
      </c>
      <c r="C31" s="5" t="s">
        <v>27</v>
      </c>
      <c r="D31" s="5" t="s">
        <v>33</v>
      </c>
      <c r="E31" s="5" t="s">
        <v>12</v>
      </c>
      <c r="F31" s="6">
        <v>4.7990000000000004</v>
      </c>
      <c r="G31" s="6">
        <v>3.9649999999999999</v>
      </c>
      <c r="H31" s="7">
        <v>67</v>
      </c>
      <c r="I31" s="8" t="s">
        <v>8</v>
      </c>
      <c r="J31" s="8" t="s">
        <v>13</v>
      </c>
      <c r="K31" s="9">
        <v>9.7100000000000009</v>
      </c>
      <c r="L31" s="10">
        <f t="shared" si="2"/>
        <v>38.500150000000005</v>
      </c>
      <c r="M31" s="9">
        <v>19</v>
      </c>
      <c r="N31" s="10">
        <f t="shared" si="3"/>
        <v>75.334999999999994</v>
      </c>
    </row>
    <row r="32" spans="1:110" ht="31.5" x14ac:dyDescent="0.25">
      <c r="A32" s="4"/>
      <c r="B32" s="28" t="s">
        <v>26</v>
      </c>
      <c r="C32" s="5" t="s">
        <v>27</v>
      </c>
      <c r="D32" s="5" t="s">
        <v>34</v>
      </c>
      <c r="E32" s="5" t="s">
        <v>12</v>
      </c>
      <c r="F32" s="6">
        <v>5.077</v>
      </c>
      <c r="G32" s="6">
        <v>0.65300000000000002</v>
      </c>
      <c r="H32" s="7">
        <v>68</v>
      </c>
      <c r="I32" s="8" t="s">
        <v>8</v>
      </c>
      <c r="J32" s="8" t="s">
        <v>13</v>
      </c>
      <c r="K32" s="9">
        <v>9.7100000000000009</v>
      </c>
      <c r="L32" s="10">
        <f t="shared" si="2"/>
        <v>6.3406300000000009</v>
      </c>
      <c r="M32" s="9">
        <v>19</v>
      </c>
      <c r="N32" s="10">
        <f t="shared" si="3"/>
        <v>12.407</v>
      </c>
    </row>
    <row r="33" spans="1:14" ht="31.5" x14ac:dyDescent="0.25">
      <c r="A33" s="4"/>
      <c r="B33" s="28" t="s">
        <v>26</v>
      </c>
      <c r="C33" s="5" t="s">
        <v>27</v>
      </c>
      <c r="D33" s="5" t="s">
        <v>35</v>
      </c>
      <c r="E33" s="5" t="s">
        <v>12</v>
      </c>
      <c r="F33" s="6">
        <v>3.0169999999999999</v>
      </c>
      <c r="G33" s="6">
        <v>0.878</v>
      </c>
      <c r="H33" s="7">
        <v>63</v>
      </c>
      <c r="I33" s="8" t="s">
        <v>8</v>
      </c>
      <c r="J33" s="8" t="s">
        <v>13</v>
      </c>
      <c r="K33" s="9">
        <v>9.7100000000000009</v>
      </c>
      <c r="L33" s="10">
        <f t="shared" si="2"/>
        <v>8.5253800000000002</v>
      </c>
      <c r="M33" s="9">
        <v>19</v>
      </c>
      <c r="N33" s="10">
        <f t="shared" si="3"/>
        <v>16.681999999999999</v>
      </c>
    </row>
    <row r="34" spans="1:14" ht="31.5" x14ac:dyDescent="0.25">
      <c r="A34" s="4"/>
      <c r="B34" s="28" t="s">
        <v>26</v>
      </c>
      <c r="C34" s="5" t="s">
        <v>27</v>
      </c>
      <c r="D34" s="5" t="s">
        <v>36</v>
      </c>
      <c r="E34" s="5" t="s">
        <v>12</v>
      </c>
      <c r="F34" s="6">
        <v>3.0150000000000001</v>
      </c>
      <c r="G34" s="6">
        <v>0.747</v>
      </c>
      <c r="H34" s="7">
        <v>63</v>
      </c>
      <c r="I34" s="8" t="s">
        <v>8</v>
      </c>
      <c r="J34" s="8" t="s">
        <v>13</v>
      </c>
      <c r="K34" s="9">
        <v>9.7100000000000009</v>
      </c>
      <c r="L34" s="10">
        <f t="shared" ref="L34:L39" si="4">G34*K34</f>
        <v>7.2533700000000003</v>
      </c>
      <c r="M34" s="9">
        <v>19</v>
      </c>
      <c r="N34" s="10">
        <f t="shared" si="3"/>
        <v>14.193</v>
      </c>
    </row>
    <row r="35" spans="1:14" ht="31.5" x14ac:dyDescent="0.25">
      <c r="A35" s="4"/>
      <c r="B35" s="28" t="s">
        <v>26</v>
      </c>
      <c r="C35" s="5" t="s">
        <v>27</v>
      </c>
      <c r="D35" s="5" t="s">
        <v>37</v>
      </c>
      <c r="E35" s="5" t="s">
        <v>12</v>
      </c>
      <c r="F35" s="6">
        <v>2.3029999999999999</v>
      </c>
      <c r="G35" s="6">
        <v>1.573</v>
      </c>
      <c r="H35" s="7">
        <v>63</v>
      </c>
      <c r="I35" s="8" t="s">
        <v>8</v>
      </c>
      <c r="J35" s="8" t="s">
        <v>13</v>
      </c>
      <c r="K35" s="9">
        <v>9.7100000000000009</v>
      </c>
      <c r="L35" s="10">
        <f t="shared" si="4"/>
        <v>15.27383</v>
      </c>
      <c r="M35" s="9">
        <v>19</v>
      </c>
      <c r="N35" s="10">
        <f t="shared" si="3"/>
        <v>29.887</v>
      </c>
    </row>
    <row r="36" spans="1:14" ht="31.5" x14ac:dyDescent="0.25">
      <c r="A36" s="4"/>
      <c r="B36" s="28" t="s">
        <v>26</v>
      </c>
      <c r="C36" s="5" t="s">
        <v>27</v>
      </c>
      <c r="D36" s="5" t="s">
        <v>38</v>
      </c>
      <c r="E36" s="5" t="s">
        <v>12</v>
      </c>
      <c r="F36" s="6">
        <v>2.456</v>
      </c>
      <c r="G36" s="6">
        <v>1.2170000000000001</v>
      </c>
      <c r="H36" s="7">
        <v>68</v>
      </c>
      <c r="I36" s="8" t="s">
        <v>8</v>
      </c>
      <c r="J36" s="8" t="s">
        <v>13</v>
      </c>
      <c r="K36" s="9">
        <v>9.7100000000000009</v>
      </c>
      <c r="L36" s="10">
        <f t="shared" si="4"/>
        <v>11.817070000000001</v>
      </c>
      <c r="M36" s="9">
        <v>19</v>
      </c>
      <c r="N36" s="10">
        <f t="shared" si="3"/>
        <v>23.123000000000001</v>
      </c>
    </row>
    <row r="37" spans="1:14" ht="31.5" x14ac:dyDescent="0.25">
      <c r="A37" s="4"/>
      <c r="B37" s="28" t="s">
        <v>26</v>
      </c>
      <c r="C37" s="5" t="s">
        <v>27</v>
      </c>
      <c r="D37" s="5" t="s">
        <v>39</v>
      </c>
      <c r="E37" s="5" t="s">
        <v>12</v>
      </c>
      <c r="F37" s="6">
        <v>6.4279999999999999</v>
      </c>
      <c r="G37" s="6">
        <v>6.4080000000000004</v>
      </c>
      <c r="H37" s="7">
        <v>67</v>
      </c>
      <c r="I37" s="8" t="s">
        <v>8</v>
      </c>
      <c r="J37" s="8" t="s">
        <v>13</v>
      </c>
      <c r="K37" s="9">
        <v>9.7100000000000009</v>
      </c>
      <c r="L37" s="10">
        <f t="shared" si="4"/>
        <v>62.221680000000006</v>
      </c>
      <c r="M37" s="9">
        <v>19</v>
      </c>
      <c r="N37" s="10">
        <f t="shared" si="3"/>
        <v>121.75200000000001</v>
      </c>
    </row>
    <row r="38" spans="1:14" ht="31.5" x14ac:dyDescent="0.25">
      <c r="A38" s="4"/>
      <c r="B38" s="28" t="s">
        <v>26</v>
      </c>
      <c r="C38" s="5" t="s">
        <v>27</v>
      </c>
      <c r="D38" s="5" t="s">
        <v>40</v>
      </c>
      <c r="E38" s="5" t="s">
        <v>12</v>
      </c>
      <c r="F38" s="6">
        <v>3.07</v>
      </c>
      <c r="G38" s="6">
        <v>3.07</v>
      </c>
      <c r="H38" s="7">
        <v>68</v>
      </c>
      <c r="I38" s="8" t="s">
        <v>8</v>
      </c>
      <c r="J38" s="8" t="s">
        <v>13</v>
      </c>
      <c r="K38" s="9">
        <v>9.7100000000000009</v>
      </c>
      <c r="L38" s="10">
        <f t="shared" si="4"/>
        <v>29.809699999999999</v>
      </c>
      <c r="M38" s="9">
        <v>19</v>
      </c>
      <c r="N38" s="10">
        <f t="shared" si="3"/>
        <v>58.33</v>
      </c>
    </row>
    <row r="39" spans="1:14" ht="31.5" x14ac:dyDescent="0.25">
      <c r="A39" s="4"/>
      <c r="B39" s="28" t="s">
        <v>26</v>
      </c>
      <c r="C39" s="5" t="s">
        <v>27</v>
      </c>
      <c r="D39" s="5" t="s">
        <v>41</v>
      </c>
      <c r="E39" s="5" t="s">
        <v>12</v>
      </c>
      <c r="F39" s="6">
        <v>4.8449999999999998</v>
      </c>
      <c r="G39" s="6">
        <v>4.2249999999999996</v>
      </c>
      <c r="H39" s="7">
        <v>68</v>
      </c>
      <c r="I39" s="8" t="s">
        <v>8</v>
      </c>
      <c r="J39" s="8" t="s">
        <v>13</v>
      </c>
      <c r="K39" s="9">
        <v>9.7100000000000009</v>
      </c>
      <c r="L39" s="10">
        <f t="shared" si="4"/>
        <v>41.024749999999997</v>
      </c>
      <c r="M39" s="9">
        <v>19</v>
      </c>
      <c r="N39" s="10">
        <f t="shared" si="3"/>
        <v>80.274999999999991</v>
      </c>
    </row>
    <row r="40" spans="1:14" ht="31.5" x14ac:dyDescent="0.25">
      <c r="A40" s="4"/>
      <c r="B40" s="28" t="s">
        <v>26</v>
      </c>
      <c r="C40" s="5" t="s">
        <v>27</v>
      </c>
      <c r="D40" s="5" t="s">
        <v>42</v>
      </c>
      <c r="E40" s="5" t="s">
        <v>12</v>
      </c>
      <c r="F40" s="6">
        <v>7.1589999999999998</v>
      </c>
      <c r="G40" s="6">
        <v>4.5220000000000002</v>
      </c>
      <c r="H40" s="7">
        <v>69</v>
      </c>
      <c r="I40" s="8" t="s">
        <v>8</v>
      </c>
      <c r="J40" s="8" t="s">
        <v>13</v>
      </c>
      <c r="K40" s="9">
        <v>9.7100000000000009</v>
      </c>
      <c r="L40" s="10">
        <f>G40*K40</f>
        <v>43.908620000000006</v>
      </c>
      <c r="M40" s="9">
        <v>19</v>
      </c>
      <c r="N40" s="10">
        <f t="shared" si="3"/>
        <v>85.918000000000006</v>
      </c>
    </row>
    <row r="41" spans="1:14" ht="31.5" x14ac:dyDescent="0.25">
      <c r="A41" s="4"/>
      <c r="B41" s="28" t="s">
        <v>26</v>
      </c>
      <c r="C41" s="5" t="s">
        <v>27</v>
      </c>
      <c r="D41" s="5" t="s">
        <v>43</v>
      </c>
      <c r="E41" s="5" t="s">
        <v>12</v>
      </c>
      <c r="F41" s="6">
        <v>14.794</v>
      </c>
      <c r="G41" s="6">
        <v>0.20799999999999999</v>
      </c>
      <c r="H41" s="7">
        <v>76</v>
      </c>
      <c r="I41" s="8" t="s">
        <v>8</v>
      </c>
      <c r="J41" s="8" t="s">
        <v>13</v>
      </c>
      <c r="K41" s="9">
        <v>9.7100000000000009</v>
      </c>
      <c r="L41" s="10">
        <f>G41*K41</f>
        <v>2.0196800000000001</v>
      </c>
      <c r="M41" s="9">
        <v>19</v>
      </c>
      <c r="N41" s="10">
        <f t="shared" si="3"/>
        <v>3.952</v>
      </c>
    </row>
    <row r="42" spans="1:14" ht="31.5" x14ac:dyDescent="0.25">
      <c r="A42" s="4"/>
      <c r="B42" s="28" t="s">
        <v>26</v>
      </c>
      <c r="C42" s="5" t="s">
        <v>27</v>
      </c>
      <c r="D42" s="5" t="s">
        <v>43</v>
      </c>
      <c r="E42" s="5" t="s">
        <v>12</v>
      </c>
      <c r="F42" s="6">
        <v>14.794</v>
      </c>
      <c r="G42" s="6">
        <v>1.8560000000000001</v>
      </c>
      <c r="H42" s="7">
        <v>82</v>
      </c>
      <c r="I42" s="8" t="s">
        <v>8</v>
      </c>
      <c r="J42" s="8" t="s">
        <v>13</v>
      </c>
      <c r="K42" s="9">
        <v>9.7100000000000009</v>
      </c>
      <c r="L42" s="10">
        <f t="shared" ref="L42:L58" si="5">G42*K42</f>
        <v>18.021760000000004</v>
      </c>
      <c r="M42" s="9">
        <v>19</v>
      </c>
      <c r="N42" s="10">
        <f t="shared" si="3"/>
        <v>35.264000000000003</v>
      </c>
    </row>
    <row r="43" spans="1:14" ht="31.5" x14ac:dyDescent="0.25">
      <c r="A43" s="4"/>
      <c r="B43" s="28" t="s">
        <v>26</v>
      </c>
      <c r="C43" s="5" t="s">
        <v>27</v>
      </c>
      <c r="D43" s="5" t="s">
        <v>44</v>
      </c>
      <c r="E43" s="5" t="s">
        <v>12</v>
      </c>
      <c r="F43" s="6">
        <v>2.3319999999999999</v>
      </c>
      <c r="G43" s="6">
        <v>1.208</v>
      </c>
      <c r="H43" s="7">
        <v>76</v>
      </c>
      <c r="I43" s="8" t="s">
        <v>8</v>
      </c>
      <c r="J43" s="8" t="s">
        <v>13</v>
      </c>
      <c r="K43" s="9">
        <v>9.7100000000000009</v>
      </c>
      <c r="L43" s="10">
        <f t="shared" si="5"/>
        <v>11.72968</v>
      </c>
      <c r="M43" s="9">
        <v>19</v>
      </c>
      <c r="N43" s="10">
        <f t="shared" si="3"/>
        <v>22.951999999999998</v>
      </c>
    </row>
    <row r="44" spans="1:14" ht="31.5" x14ac:dyDescent="0.25">
      <c r="A44" s="4"/>
      <c r="B44" s="28" t="s">
        <v>26</v>
      </c>
      <c r="C44" s="5" t="s">
        <v>27</v>
      </c>
      <c r="D44" s="5" t="s">
        <v>45</v>
      </c>
      <c r="E44" s="5" t="s">
        <v>12</v>
      </c>
      <c r="F44" s="6">
        <v>2.9220000000000002</v>
      </c>
      <c r="G44" s="6">
        <v>2.9180000000000001</v>
      </c>
      <c r="H44" s="7">
        <v>85</v>
      </c>
      <c r="I44" s="8" t="s">
        <v>8</v>
      </c>
      <c r="J44" s="8" t="s">
        <v>13</v>
      </c>
      <c r="K44" s="9">
        <v>9.7100000000000009</v>
      </c>
      <c r="L44" s="10">
        <f t="shared" si="5"/>
        <v>28.333780000000004</v>
      </c>
      <c r="M44" s="9">
        <v>19</v>
      </c>
      <c r="N44" s="10">
        <f t="shared" si="3"/>
        <v>55.442</v>
      </c>
    </row>
    <row r="45" spans="1:14" ht="31.5" x14ac:dyDescent="0.25">
      <c r="A45" s="4"/>
      <c r="B45" s="28" t="s">
        <v>26</v>
      </c>
      <c r="C45" s="5" t="s">
        <v>27</v>
      </c>
      <c r="D45" s="5" t="s">
        <v>46</v>
      </c>
      <c r="E45" s="5" t="s">
        <v>12</v>
      </c>
      <c r="F45" s="6">
        <v>2.625</v>
      </c>
      <c r="G45" s="6">
        <v>2.621</v>
      </c>
      <c r="H45" s="7">
        <v>85</v>
      </c>
      <c r="I45" s="8" t="s">
        <v>8</v>
      </c>
      <c r="J45" s="8" t="s">
        <v>13</v>
      </c>
      <c r="K45" s="9">
        <v>9.7100000000000009</v>
      </c>
      <c r="L45" s="10">
        <f t="shared" si="5"/>
        <v>25.449910000000003</v>
      </c>
      <c r="M45" s="9">
        <v>19</v>
      </c>
      <c r="N45" s="10">
        <f t="shared" si="3"/>
        <v>49.798999999999999</v>
      </c>
    </row>
    <row r="46" spans="1:14" ht="31.5" x14ac:dyDescent="0.25">
      <c r="A46" s="4"/>
      <c r="B46" s="28" t="s">
        <v>26</v>
      </c>
      <c r="C46" s="5" t="s">
        <v>27</v>
      </c>
      <c r="D46" s="5" t="s">
        <v>47</v>
      </c>
      <c r="E46" s="5" t="s">
        <v>12</v>
      </c>
      <c r="F46" s="6">
        <v>5.6740000000000004</v>
      </c>
      <c r="G46" s="6">
        <v>0.14899999999999999</v>
      </c>
      <c r="H46" s="7">
        <v>76</v>
      </c>
      <c r="I46" s="8" t="s">
        <v>8</v>
      </c>
      <c r="J46" s="8" t="s">
        <v>13</v>
      </c>
      <c r="K46" s="9">
        <v>9.7100000000000009</v>
      </c>
      <c r="L46" s="10">
        <f t="shared" si="5"/>
        <v>1.44679</v>
      </c>
      <c r="M46" s="9">
        <v>19</v>
      </c>
      <c r="N46" s="10">
        <f t="shared" si="3"/>
        <v>2.831</v>
      </c>
    </row>
    <row r="47" spans="1:14" ht="31.5" x14ac:dyDescent="0.25">
      <c r="A47" s="4"/>
      <c r="B47" s="28" t="s">
        <v>26</v>
      </c>
      <c r="C47" s="5" t="s">
        <v>27</v>
      </c>
      <c r="D47" s="5" t="s">
        <v>48</v>
      </c>
      <c r="E47" s="5" t="s">
        <v>12</v>
      </c>
      <c r="F47" s="6">
        <v>1.109</v>
      </c>
      <c r="G47" s="6">
        <v>0.497</v>
      </c>
      <c r="H47" s="7">
        <v>76</v>
      </c>
      <c r="I47" s="8" t="s">
        <v>8</v>
      </c>
      <c r="J47" s="8" t="s">
        <v>13</v>
      </c>
      <c r="K47" s="9">
        <v>9.7100000000000009</v>
      </c>
      <c r="L47" s="10">
        <f t="shared" si="5"/>
        <v>4.8258700000000001</v>
      </c>
      <c r="M47" s="9">
        <v>19</v>
      </c>
      <c r="N47" s="10">
        <f t="shared" si="3"/>
        <v>9.4429999999999996</v>
      </c>
    </row>
    <row r="48" spans="1:14" ht="31.5" x14ac:dyDescent="0.25">
      <c r="A48" s="4"/>
      <c r="B48" s="28" t="s">
        <v>26</v>
      </c>
      <c r="C48" s="5" t="s">
        <v>27</v>
      </c>
      <c r="D48" s="5" t="s">
        <v>49</v>
      </c>
      <c r="E48" s="5" t="s">
        <v>12</v>
      </c>
      <c r="F48" s="6">
        <v>2.4689999999999999</v>
      </c>
      <c r="G48" s="6">
        <v>0.157</v>
      </c>
      <c r="H48" s="7">
        <v>90</v>
      </c>
      <c r="I48" s="8" t="s">
        <v>8</v>
      </c>
      <c r="J48" s="8" t="s">
        <v>13</v>
      </c>
      <c r="K48" s="9">
        <v>9.7100000000000009</v>
      </c>
      <c r="L48" s="10">
        <f t="shared" si="5"/>
        <v>1.5244700000000002</v>
      </c>
      <c r="M48" s="9">
        <v>19</v>
      </c>
      <c r="N48" s="10">
        <f t="shared" si="3"/>
        <v>2.9830000000000001</v>
      </c>
    </row>
    <row r="49" spans="1:110" ht="31.5" x14ac:dyDescent="0.25">
      <c r="A49" s="4"/>
      <c r="B49" s="28" t="s">
        <v>26</v>
      </c>
      <c r="C49" s="5" t="s">
        <v>27</v>
      </c>
      <c r="D49" s="5" t="s">
        <v>50</v>
      </c>
      <c r="E49" s="5" t="s">
        <v>12</v>
      </c>
      <c r="F49" s="6">
        <v>6.9240000000000004</v>
      </c>
      <c r="G49" s="6">
        <v>4.7969999999999997</v>
      </c>
      <c r="H49" s="7">
        <v>90</v>
      </c>
      <c r="I49" s="8" t="s">
        <v>8</v>
      </c>
      <c r="J49" s="8" t="s">
        <v>13</v>
      </c>
      <c r="K49" s="9">
        <v>9.7100000000000009</v>
      </c>
      <c r="L49" s="10">
        <f t="shared" si="5"/>
        <v>46.578870000000002</v>
      </c>
      <c r="M49" s="9">
        <v>19</v>
      </c>
      <c r="N49" s="10">
        <f t="shared" si="3"/>
        <v>91.143000000000001</v>
      </c>
    </row>
    <row r="50" spans="1:110" ht="31.5" x14ac:dyDescent="0.25">
      <c r="A50" s="4"/>
      <c r="B50" s="28" t="s">
        <v>26</v>
      </c>
      <c r="C50" s="5" t="s">
        <v>27</v>
      </c>
      <c r="D50" s="5" t="s">
        <v>51</v>
      </c>
      <c r="E50" s="5" t="s">
        <v>12</v>
      </c>
      <c r="F50" s="6">
        <v>3.7930000000000001</v>
      </c>
      <c r="G50" s="6">
        <v>0.151</v>
      </c>
      <c r="H50" s="7">
        <v>90</v>
      </c>
      <c r="I50" s="8" t="s">
        <v>8</v>
      </c>
      <c r="J50" s="8" t="s">
        <v>13</v>
      </c>
      <c r="K50" s="9">
        <v>9.7100000000000009</v>
      </c>
      <c r="L50" s="10">
        <f t="shared" si="5"/>
        <v>1.46621</v>
      </c>
      <c r="M50" s="9">
        <v>19</v>
      </c>
      <c r="N50" s="10">
        <f t="shared" si="3"/>
        <v>2.8689999999999998</v>
      </c>
    </row>
    <row r="51" spans="1:110" ht="31.5" x14ac:dyDescent="0.25">
      <c r="A51" s="4"/>
      <c r="B51" s="28" t="s">
        <v>26</v>
      </c>
      <c r="C51" s="5" t="s">
        <v>27</v>
      </c>
      <c r="D51" s="5" t="s">
        <v>52</v>
      </c>
      <c r="E51" s="5" t="s">
        <v>12</v>
      </c>
      <c r="F51" s="6">
        <v>1.6850000000000001</v>
      </c>
      <c r="G51" s="6">
        <v>1.6850000000000001</v>
      </c>
      <c r="H51" s="7">
        <v>90</v>
      </c>
      <c r="I51" s="8" t="s">
        <v>8</v>
      </c>
      <c r="J51" s="8" t="s">
        <v>13</v>
      </c>
      <c r="K51" s="9">
        <v>9.7100000000000009</v>
      </c>
      <c r="L51" s="10">
        <f t="shared" si="5"/>
        <v>16.361350000000002</v>
      </c>
      <c r="M51" s="9">
        <v>19</v>
      </c>
      <c r="N51" s="10">
        <f t="shared" si="3"/>
        <v>32.015000000000001</v>
      </c>
    </row>
    <row r="52" spans="1:110" ht="31.5" x14ac:dyDescent="0.25">
      <c r="A52" s="4"/>
      <c r="B52" s="28" t="s">
        <v>26</v>
      </c>
      <c r="C52" s="5" t="s">
        <v>27</v>
      </c>
      <c r="D52" s="5" t="s">
        <v>53</v>
      </c>
      <c r="E52" s="5" t="s">
        <v>12</v>
      </c>
      <c r="F52" s="6">
        <v>2.6120000000000001</v>
      </c>
      <c r="G52" s="6">
        <v>2.597</v>
      </c>
      <c r="H52" s="7">
        <v>90</v>
      </c>
      <c r="I52" s="8" t="s">
        <v>8</v>
      </c>
      <c r="J52" s="8" t="s">
        <v>13</v>
      </c>
      <c r="K52" s="9">
        <v>9.7100000000000009</v>
      </c>
      <c r="L52" s="10">
        <f t="shared" si="5"/>
        <v>25.216870000000004</v>
      </c>
      <c r="M52" s="9">
        <v>19</v>
      </c>
      <c r="N52" s="10">
        <f t="shared" si="3"/>
        <v>49.342999999999996</v>
      </c>
    </row>
    <row r="53" spans="1:110" ht="31.5" x14ac:dyDescent="0.25">
      <c r="A53" s="4"/>
      <c r="B53" s="28" t="s">
        <v>26</v>
      </c>
      <c r="C53" s="5" t="s">
        <v>27</v>
      </c>
      <c r="D53" s="5" t="s">
        <v>54</v>
      </c>
      <c r="E53" s="5" t="s">
        <v>12</v>
      </c>
      <c r="F53" s="6">
        <v>5.4119999999999999</v>
      </c>
      <c r="G53" s="6">
        <v>2.31</v>
      </c>
      <c r="H53" s="7">
        <v>91</v>
      </c>
      <c r="I53" s="8" t="s">
        <v>8</v>
      </c>
      <c r="J53" s="8" t="s">
        <v>13</v>
      </c>
      <c r="K53" s="9">
        <v>9.7100000000000009</v>
      </c>
      <c r="L53" s="10">
        <f t="shared" si="5"/>
        <v>22.430100000000003</v>
      </c>
      <c r="M53" s="9">
        <v>19</v>
      </c>
      <c r="N53" s="10">
        <f t="shared" si="3"/>
        <v>43.89</v>
      </c>
    </row>
    <row r="54" spans="1:110" ht="31.5" x14ac:dyDescent="0.25">
      <c r="A54" s="4"/>
      <c r="B54" s="28" t="s">
        <v>26</v>
      </c>
      <c r="C54" s="5" t="s">
        <v>27</v>
      </c>
      <c r="D54" s="5" t="s">
        <v>55</v>
      </c>
      <c r="E54" s="5" t="s">
        <v>12</v>
      </c>
      <c r="F54" s="6">
        <v>4.3609999999999998</v>
      </c>
      <c r="G54" s="6">
        <v>4.3330000000000002</v>
      </c>
      <c r="H54" s="7">
        <v>91</v>
      </c>
      <c r="I54" s="8" t="s">
        <v>8</v>
      </c>
      <c r="J54" s="8" t="s">
        <v>13</v>
      </c>
      <c r="K54" s="9">
        <v>9.7100000000000009</v>
      </c>
      <c r="L54" s="10">
        <f t="shared" si="5"/>
        <v>42.073430000000009</v>
      </c>
      <c r="M54" s="9">
        <v>19</v>
      </c>
      <c r="N54" s="10">
        <f t="shared" si="3"/>
        <v>82.326999999999998</v>
      </c>
    </row>
    <row r="55" spans="1:110" ht="31.5" x14ac:dyDescent="0.25">
      <c r="A55" s="4"/>
      <c r="B55" s="28" t="s">
        <v>26</v>
      </c>
      <c r="C55" s="5" t="s">
        <v>27</v>
      </c>
      <c r="D55" s="5" t="s">
        <v>56</v>
      </c>
      <c r="E55" s="5" t="s">
        <v>12</v>
      </c>
      <c r="F55" s="6">
        <v>1.048</v>
      </c>
      <c r="G55" s="6">
        <v>0.9</v>
      </c>
      <c r="H55" s="7">
        <v>94</v>
      </c>
      <c r="I55" s="8" t="s">
        <v>8</v>
      </c>
      <c r="J55" s="8" t="s">
        <v>13</v>
      </c>
      <c r="K55" s="9">
        <v>9.7100000000000009</v>
      </c>
      <c r="L55" s="10">
        <f t="shared" si="5"/>
        <v>8.7390000000000008</v>
      </c>
      <c r="M55" s="9">
        <v>19</v>
      </c>
      <c r="N55" s="10">
        <f t="shared" si="3"/>
        <v>17.100000000000001</v>
      </c>
    </row>
    <row r="56" spans="1:110" ht="31.5" x14ac:dyDescent="0.25">
      <c r="A56" s="4"/>
      <c r="B56" s="28" t="s">
        <v>26</v>
      </c>
      <c r="C56" s="5" t="s">
        <v>27</v>
      </c>
      <c r="D56" s="5" t="s">
        <v>57</v>
      </c>
      <c r="E56" s="5" t="s">
        <v>12</v>
      </c>
      <c r="F56" s="6">
        <v>1.7809999999999999</v>
      </c>
      <c r="G56" s="6">
        <v>1.694</v>
      </c>
      <c r="H56" s="7">
        <v>95</v>
      </c>
      <c r="I56" s="8" t="s">
        <v>8</v>
      </c>
      <c r="J56" s="8" t="s">
        <v>13</v>
      </c>
      <c r="K56" s="9">
        <v>9.7100000000000009</v>
      </c>
      <c r="L56" s="10">
        <f t="shared" si="5"/>
        <v>16.448740000000001</v>
      </c>
      <c r="M56" s="9">
        <v>19</v>
      </c>
      <c r="N56" s="10">
        <f t="shared" si="3"/>
        <v>32.186</v>
      </c>
    </row>
    <row r="57" spans="1:110" ht="31.5" x14ac:dyDescent="0.25">
      <c r="A57" s="4"/>
      <c r="B57" s="28" t="s">
        <v>26</v>
      </c>
      <c r="C57" s="5" t="s">
        <v>27</v>
      </c>
      <c r="D57" s="5" t="s">
        <v>58</v>
      </c>
      <c r="E57" s="5" t="s">
        <v>12</v>
      </c>
      <c r="F57" s="6">
        <v>2.74</v>
      </c>
      <c r="G57" s="6">
        <v>2.7280000000000002</v>
      </c>
      <c r="H57" s="7">
        <v>95</v>
      </c>
      <c r="I57" s="8" t="s">
        <v>8</v>
      </c>
      <c r="J57" s="8" t="s">
        <v>13</v>
      </c>
      <c r="K57" s="9">
        <v>9.7100000000000009</v>
      </c>
      <c r="L57" s="10">
        <f t="shared" si="5"/>
        <v>26.488880000000005</v>
      </c>
      <c r="M57" s="9">
        <v>19</v>
      </c>
      <c r="N57" s="10">
        <f t="shared" si="3"/>
        <v>51.832000000000001</v>
      </c>
    </row>
    <row r="58" spans="1:110" ht="32.25" thickBot="1" x14ac:dyDescent="0.3">
      <c r="A58" s="4"/>
      <c r="B58" s="28" t="s">
        <v>26</v>
      </c>
      <c r="C58" s="5" t="s">
        <v>27</v>
      </c>
      <c r="D58" s="5" t="s">
        <v>59</v>
      </c>
      <c r="E58" s="5" t="s">
        <v>12</v>
      </c>
      <c r="F58" s="6">
        <v>2.96</v>
      </c>
      <c r="G58" s="6">
        <v>2.819</v>
      </c>
      <c r="H58" s="7">
        <v>95</v>
      </c>
      <c r="I58" s="8" t="s">
        <v>8</v>
      </c>
      <c r="J58" s="8" t="s">
        <v>13</v>
      </c>
      <c r="K58" s="9">
        <v>9.7100000000000009</v>
      </c>
      <c r="L58" s="10">
        <f t="shared" si="5"/>
        <v>27.372490000000003</v>
      </c>
      <c r="M58" s="9">
        <v>19</v>
      </c>
      <c r="N58" s="10">
        <f t="shared" si="3"/>
        <v>53.561</v>
      </c>
    </row>
    <row r="59" spans="1:110" s="3" customFormat="1" ht="35.25" customHeight="1" thickBot="1" x14ac:dyDescent="0.3">
      <c r="A59" s="4"/>
      <c r="B59" s="11" t="s">
        <v>11</v>
      </c>
      <c r="C59" s="12"/>
      <c r="D59" s="12"/>
      <c r="E59" s="12"/>
      <c r="F59" s="13">
        <f>SUM(F23:F58)</f>
        <v>156.00500000000002</v>
      </c>
      <c r="G59" s="13">
        <f>SUM(G23:G58)</f>
        <v>72.88000000000001</v>
      </c>
      <c r="H59" s="14"/>
      <c r="I59" s="15"/>
      <c r="J59" s="16"/>
      <c r="K59" s="17"/>
      <c r="L59" s="19">
        <f>SUM(L23:L58)</f>
        <v>707.66480000000024</v>
      </c>
      <c r="M59" s="17"/>
      <c r="N59" s="19">
        <f>SUM(N23:N58)</f>
        <v>1384.72</v>
      </c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</row>
    <row r="60" spans="1:110" ht="32.25" thickBot="1" x14ac:dyDescent="0.3">
      <c r="A60" s="4"/>
      <c r="B60" s="29" t="s">
        <v>60</v>
      </c>
      <c r="C60" s="18" t="s">
        <v>61</v>
      </c>
      <c r="D60" s="5" t="s">
        <v>62</v>
      </c>
      <c r="E60" s="5" t="s">
        <v>12</v>
      </c>
      <c r="F60" s="6">
        <v>5.2709999999999999</v>
      </c>
      <c r="G60" s="6">
        <v>5.2610000000000001</v>
      </c>
      <c r="H60" s="7">
        <v>52</v>
      </c>
      <c r="I60" s="8" t="s">
        <v>8</v>
      </c>
      <c r="J60" s="8" t="s">
        <v>13</v>
      </c>
      <c r="K60" s="9">
        <v>9.7100000000000009</v>
      </c>
      <c r="L60" s="10">
        <f t="shared" ref="L60:L70" si="6">G60*K60</f>
        <v>51.084310000000002</v>
      </c>
      <c r="M60" s="9">
        <v>19</v>
      </c>
      <c r="N60" s="10">
        <f>G60*M60</f>
        <v>99.959000000000003</v>
      </c>
    </row>
    <row r="61" spans="1:110" s="3" customFormat="1" ht="35.25" customHeight="1" thickBot="1" x14ac:dyDescent="0.3">
      <c r="A61" s="4"/>
      <c r="B61" s="11" t="s">
        <v>11</v>
      </c>
      <c r="C61" s="12"/>
      <c r="D61" s="12"/>
      <c r="E61" s="12"/>
      <c r="F61" s="13">
        <f>SUM(F60)</f>
        <v>5.2709999999999999</v>
      </c>
      <c r="G61" s="13">
        <f>SUM(G60)</f>
        <v>5.2610000000000001</v>
      </c>
      <c r="H61" s="14"/>
      <c r="I61" s="15"/>
      <c r="J61" s="16"/>
      <c r="K61" s="17"/>
      <c r="L61" s="19">
        <f>SUM(L60)</f>
        <v>51.084310000000002</v>
      </c>
      <c r="M61" s="17"/>
      <c r="N61" s="19">
        <f>SUM(N60)</f>
        <v>99.959000000000003</v>
      </c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</row>
    <row r="62" spans="1:110" ht="31.5" x14ac:dyDescent="0.25">
      <c r="A62" s="4"/>
      <c r="B62" s="28" t="s">
        <v>63</v>
      </c>
      <c r="C62" s="5" t="s">
        <v>64</v>
      </c>
      <c r="D62" s="5" t="s">
        <v>66</v>
      </c>
      <c r="E62" s="5" t="s">
        <v>12</v>
      </c>
      <c r="F62" s="6">
        <v>2.1749999999999998</v>
      </c>
      <c r="G62" s="6">
        <v>1.1819999999999999</v>
      </c>
      <c r="H62" s="7">
        <v>59</v>
      </c>
      <c r="I62" s="8" t="s">
        <v>8</v>
      </c>
      <c r="J62" s="8" t="s">
        <v>13</v>
      </c>
      <c r="K62" s="9">
        <v>9.7100000000000009</v>
      </c>
      <c r="L62" s="10">
        <f t="shared" si="6"/>
        <v>11.477220000000001</v>
      </c>
      <c r="M62" s="9">
        <v>19</v>
      </c>
      <c r="N62" s="10">
        <f>G62*M62</f>
        <v>22.457999999999998</v>
      </c>
    </row>
    <row r="63" spans="1:110" ht="31.5" x14ac:dyDescent="0.25">
      <c r="A63" s="4"/>
      <c r="B63" s="28" t="s">
        <v>63</v>
      </c>
      <c r="C63" s="5" t="s">
        <v>65</v>
      </c>
      <c r="D63" s="5" t="s">
        <v>67</v>
      </c>
      <c r="E63" s="5" t="s">
        <v>12</v>
      </c>
      <c r="F63" s="6">
        <v>2.0939999999999999</v>
      </c>
      <c r="G63" s="6">
        <v>2.0859999999999999</v>
      </c>
      <c r="H63" s="7">
        <v>59</v>
      </c>
      <c r="I63" s="8" t="s">
        <v>8</v>
      </c>
      <c r="J63" s="8" t="s">
        <v>13</v>
      </c>
      <c r="K63" s="9">
        <v>9.7100000000000009</v>
      </c>
      <c r="L63" s="10">
        <f t="shared" si="6"/>
        <v>20.25506</v>
      </c>
      <c r="M63" s="9">
        <v>19</v>
      </c>
      <c r="N63" s="10">
        <f t="shared" ref="N63:N70" si="7">G63*M63</f>
        <v>39.634</v>
      </c>
    </row>
    <row r="64" spans="1:110" ht="31.5" x14ac:dyDescent="0.25">
      <c r="A64" s="4"/>
      <c r="B64" s="28" t="s">
        <v>63</v>
      </c>
      <c r="C64" s="5" t="s">
        <v>64</v>
      </c>
      <c r="D64" s="5" t="s">
        <v>43</v>
      </c>
      <c r="E64" s="5" t="s">
        <v>12</v>
      </c>
      <c r="F64" s="6">
        <v>14.794</v>
      </c>
      <c r="G64" s="6">
        <v>0.255</v>
      </c>
      <c r="H64" s="7">
        <v>84</v>
      </c>
      <c r="I64" s="8" t="s">
        <v>8</v>
      </c>
      <c r="J64" s="8" t="s">
        <v>13</v>
      </c>
      <c r="K64" s="9">
        <v>9.7100000000000009</v>
      </c>
      <c r="L64" s="10">
        <f t="shared" si="6"/>
        <v>2.4760500000000003</v>
      </c>
      <c r="M64" s="9">
        <v>19</v>
      </c>
      <c r="N64" s="10">
        <f t="shared" si="7"/>
        <v>4.8449999999999998</v>
      </c>
    </row>
    <row r="65" spans="1:110" ht="31.5" x14ac:dyDescent="0.25">
      <c r="A65" s="4"/>
      <c r="B65" s="28" t="s">
        <v>63</v>
      </c>
      <c r="C65" s="5" t="s">
        <v>64</v>
      </c>
      <c r="D65" s="5" t="s">
        <v>68</v>
      </c>
      <c r="E65" s="5" t="s">
        <v>12</v>
      </c>
      <c r="F65" s="6">
        <v>2.331</v>
      </c>
      <c r="G65" s="6">
        <v>2.319</v>
      </c>
      <c r="H65" s="7">
        <v>84</v>
      </c>
      <c r="I65" s="8" t="s">
        <v>8</v>
      </c>
      <c r="J65" s="8" t="s">
        <v>13</v>
      </c>
      <c r="K65" s="9">
        <v>9.7100000000000009</v>
      </c>
      <c r="L65" s="10">
        <f t="shared" si="6"/>
        <v>22.517490000000002</v>
      </c>
      <c r="M65" s="9">
        <v>19</v>
      </c>
      <c r="N65" s="10">
        <f t="shared" si="7"/>
        <v>44.061</v>
      </c>
    </row>
    <row r="66" spans="1:110" ht="31.5" x14ac:dyDescent="0.25">
      <c r="A66" s="4"/>
      <c r="B66" s="28" t="s">
        <v>63</v>
      </c>
      <c r="C66" s="5" t="s">
        <v>64</v>
      </c>
      <c r="D66" s="5" t="s">
        <v>69</v>
      </c>
      <c r="E66" s="5" t="s">
        <v>12</v>
      </c>
      <c r="F66" s="6">
        <v>3.4649999999999999</v>
      </c>
      <c r="G66" s="6">
        <v>0.42599999999999999</v>
      </c>
      <c r="H66" s="7">
        <v>89</v>
      </c>
      <c r="I66" s="8" t="s">
        <v>8</v>
      </c>
      <c r="J66" s="8" t="s">
        <v>13</v>
      </c>
      <c r="K66" s="9">
        <v>9.7100000000000009</v>
      </c>
      <c r="L66" s="10">
        <f t="shared" si="6"/>
        <v>4.1364600000000005</v>
      </c>
      <c r="M66" s="9">
        <v>19</v>
      </c>
      <c r="N66" s="10">
        <f t="shared" si="7"/>
        <v>8.0939999999999994</v>
      </c>
    </row>
    <row r="67" spans="1:110" ht="31.5" x14ac:dyDescent="0.25">
      <c r="A67" s="4"/>
      <c r="B67" s="28" t="s">
        <v>63</v>
      </c>
      <c r="C67" s="5" t="s">
        <v>65</v>
      </c>
      <c r="D67" s="5" t="s">
        <v>70</v>
      </c>
      <c r="E67" s="5" t="s">
        <v>12</v>
      </c>
      <c r="F67" s="6">
        <v>2.4609999999999999</v>
      </c>
      <c r="G67" s="6">
        <v>0.71499999999999997</v>
      </c>
      <c r="H67" s="7">
        <v>89</v>
      </c>
      <c r="I67" s="8" t="s">
        <v>8</v>
      </c>
      <c r="J67" s="8" t="s">
        <v>13</v>
      </c>
      <c r="K67" s="9">
        <v>9.7100000000000009</v>
      </c>
      <c r="L67" s="10">
        <f t="shared" si="6"/>
        <v>6.9426500000000004</v>
      </c>
      <c r="M67" s="9">
        <v>19</v>
      </c>
      <c r="N67" s="10">
        <f t="shared" si="7"/>
        <v>13.584999999999999</v>
      </c>
    </row>
    <row r="68" spans="1:110" ht="31.5" x14ac:dyDescent="0.25">
      <c r="A68" s="4"/>
      <c r="B68" s="28" t="s">
        <v>63</v>
      </c>
      <c r="C68" s="5" t="s">
        <v>64</v>
      </c>
      <c r="D68" s="5" t="s">
        <v>71</v>
      </c>
      <c r="E68" s="5" t="s">
        <v>12</v>
      </c>
      <c r="F68" s="6">
        <v>2.4220000000000002</v>
      </c>
      <c r="G68" s="6">
        <v>2.4129999999999998</v>
      </c>
      <c r="H68" s="7">
        <v>89</v>
      </c>
      <c r="I68" s="8" t="s">
        <v>8</v>
      </c>
      <c r="J68" s="8" t="s">
        <v>13</v>
      </c>
      <c r="K68" s="9">
        <v>9.7100000000000009</v>
      </c>
      <c r="L68" s="10">
        <f t="shared" si="6"/>
        <v>23.430230000000002</v>
      </c>
      <c r="M68" s="9">
        <v>19</v>
      </c>
      <c r="N68" s="10">
        <f t="shared" si="7"/>
        <v>45.846999999999994</v>
      </c>
    </row>
    <row r="69" spans="1:110" ht="31.5" x14ac:dyDescent="0.25">
      <c r="A69" s="4"/>
      <c r="B69" s="28" t="s">
        <v>63</v>
      </c>
      <c r="C69" s="5" t="s">
        <v>64</v>
      </c>
      <c r="D69" s="5" t="s">
        <v>72</v>
      </c>
      <c r="E69" s="5" t="s">
        <v>12</v>
      </c>
      <c r="F69" s="6">
        <v>2.5449999999999999</v>
      </c>
      <c r="G69" s="6">
        <v>2.544</v>
      </c>
      <c r="H69" s="7">
        <v>89</v>
      </c>
      <c r="I69" s="8" t="s">
        <v>8</v>
      </c>
      <c r="J69" s="8" t="s">
        <v>13</v>
      </c>
      <c r="K69" s="9">
        <v>9.7100000000000009</v>
      </c>
      <c r="L69" s="10">
        <f t="shared" si="6"/>
        <v>24.702240000000003</v>
      </c>
      <c r="M69" s="9">
        <v>19</v>
      </c>
      <c r="N69" s="10">
        <f t="shared" si="7"/>
        <v>48.335999999999999</v>
      </c>
    </row>
    <row r="70" spans="1:110" ht="32.25" thickBot="1" x14ac:dyDescent="0.3">
      <c r="A70" s="4"/>
      <c r="B70" s="28" t="s">
        <v>63</v>
      </c>
      <c r="C70" s="5" t="s">
        <v>64</v>
      </c>
      <c r="D70" s="5" t="s">
        <v>73</v>
      </c>
      <c r="E70" s="5" t="s">
        <v>12</v>
      </c>
      <c r="F70" s="6">
        <v>2.6640000000000001</v>
      </c>
      <c r="G70" s="6">
        <v>2.6019999999999999</v>
      </c>
      <c r="H70" s="7">
        <v>89</v>
      </c>
      <c r="I70" s="8" t="s">
        <v>8</v>
      </c>
      <c r="J70" s="8" t="s">
        <v>13</v>
      </c>
      <c r="K70" s="9">
        <v>9.7100000000000009</v>
      </c>
      <c r="L70" s="10">
        <f t="shared" si="6"/>
        <v>25.265420000000002</v>
      </c>
      <c r="M70" s="9">
        <v>19</v>
      </c>
      <c r="N70" s="10">
        <f t="shared" si="7"/>
        <v>49.437999999999995</v>
      </c>
    </row>
    <row r="71" spans="1:110" s="3" customFormat="1" ht="35.25" customHeight="1" thickBot="1" x14ac:dyDescent="0.3">
      <c r="A71" s="4"/>
      <c r="B71" s="11" t="s">
        <v>11</v>
      </c>
      <c r="C71" s="12"/>
      <c r="D71" s="12"/>
      <c r="E71" s="12"/>
      <c r="F71" s="13">
        <f>SUM(F62:F70)</f>
        <v>34.951000000000001</v>
      </c>
      <c r="G71" s="13">
        <f>SUM(G62:G70)</f>
        <v>14.542</v>
      </c>
      <c r="H71" s="14"/>
      <c r="I71" s="15"/>
      <c r="J71" s="16"/>
      <c r="K71" s="17"/>
      <c r="L71" s="19">
        <f>SUM(L62:L70)</f>
        <v>141.20282</v>
      </c>
      <c r="M71" s="17"/>
      <c r="N71" s="19">
        <f>SUM(N62:N70)</f>
        <v>276.298</v>
      </c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</row>
    <row r="72" spans="1:110" ht="31.5" x14ac:dyDescent="0.25">
      <c r="A72" s="4"/>
      <c r="B72" s="28" t="s">
        <v>74</v>
      </c>
      <c r="C72" s="5" t="s">
        <v>75</v>
      </c>
      <c r="D72" s="5" t="s">
        <v>82</v>
      </c>
      <c r="E72" s="5" t="s">
        <v>12</v>
      </c>
      <c r="F72" s="6">
        <v>1.21</v>
      </c>
      <c r="G72" s="6">
        <v>0.82</v>
      </c>
      <c r="H72" s="7">
        <v>112</v>
      </c>
      <c r="I72" s="8" t="s">
        <v>8</v>
      </c>
      <c r="J72" s="8" t="s">
        <v>13</v>
      </c>
      <c r="K72" s="9">
        <v>9.7100000000000009</v>
      </c>
      <c r="L72" s="10">
        <f t="shared" ref="L72:L75" si="8">G72*K72</f>
        <v>7.9622000000000002</v>
      </c>
      <c r="M72" s="9">
        <v>19</v>
      </c>
      <c r="N72" s="10">
        <f>G72*M72</f>
        <v>15.579999999999998</v>
      </c>
    </row>
    <row r="73" spans="1:110" ht="31.5" x14ac:dyDescent="0.25">
      <c r="A73" s="4"/>
      <c r="B73" s="28" t="s">
        <v>74</v>
      </c>
      <c r="C73" s="5" t="s">
        <v>75</v>
      </c>
      <c r="D73" s="5" t="s">
        <v>83</v>
      </c>
      <c r="E73" s="5" t="s">
        <v>12</v>
      </c>
      <c r="F73" s="6">
        <v>2.3380000000000001</v>
      </c>
      <c r="G73" s="6">
        <v>0.7</v>
      </c>
      <c r="H73" s="7">
        <v>114</v>
      </c>
      <c r="I73" s="8" t="s">
        <v>8</v>
      </c>
      <c r="J73" s="8" t="s">
        <v>13</v>
      </c>
      <c r="K73" s="9">
        <v>9.7100000000000009</v>
      </c>
      <c r="L73" s="10">
        <f t="shared" si="8"/>
        <v>6.7970000000000006</v>
      </c>
      <c r="M73" s="9">
        <v>19</v>
      </c>
      <c r="N73" s="10">
        <f t="shared" ref="N73:N75" si="9">G73*M73</f>
        <v>13.299999999999999</v>
      </c>
    </row>
    <row r="74" spans="1:110" ht="31.5" x14ac:dyDescent="0.25">
      <c r="A74" s="4"/>
      <c r="B74" s="28" t="s">
        <v>74</v>
      </c>
      <c r="C74" s="5" t="s">
        <v>75</v>
      </c>
      <c r="D74" s="5" t="s">
        <v>23</v>
      </c>
      <c r="E74" s="5" t="s">
        <v>12</v>
      </c>
      <c r="F74" s="6">
        <v>17.12</v>
      </c>
      <c r="G74" s="6">
        <v>8.1210000000000004</v>
      </c>
      <c r="H74" s="7">
        <v>101</v>
      </c>
      <c r="I74" s="8" t="s">
        <v>8</v>
      </c>
      <c r="J74" s="8" t="s">
        <v>13</v>
      </c>
      <c r="K74" s="9">
        <v>9.7100000000000009</v>
      </c>
      <c r="L74" s="10">
        <f t="shared" si="8"/>
        <v>78.854910000000018</v>
      </c>
      <c r="M74" s="9">
        <v>19</v>
      </c>
      <c r="N74" s="10">
        <f t="shared" si="9"/>
        <v>154.29900000000001</v>
      </c>
    </row>
    <row r="75" spans="1:110" ht="32.25" thickBot="1" x14ac:dyDescent="0.3">
      <c r="A75" s="4"/>
      <c r="B75" s="28" t="s">
        <v>74</v>
      </c>
      <c r="C75" s="5" t="s">
        <v>75</v>
      </c>
      <c r="D75" s="5" t="s">
        <v>84</v>
      </c>
      <c r="E75" s="5" t="s">
        <v>12</v>
      </c>
      <c r="F75" s="6">
        <v>17.581</v>
      </c>
      <c r="G75" s="6">
        <v>0.623</v>
      </c>
      <c r="H75" s="7">
        <v>105</v>
      </c>
      <c r="I75" s="8" t="s">
        <v>8</v>
      </c>
      <c r="J75" s="8" t="s">
        <v>13</v>
      </c>
      <c r="K75" s="9">
        <v>9.7100000000000009</v>
      </c>
      <c r="L75" s="10">
        <f t="shared" si="8"/>
        <v>6.0493300000000003</v>
      </c>
      <c r="M75" s="9">
        <v>19</v>
      </c>
      <c r="N75" s="10">
        <f t="shared" si="9"/>
        <v>11.837</v>
      </c>
    </row>
    <row r="76" spans="1:110" s="3" customFormat="1" ht="35.25" customHeight="1" thickBot="1" x14ac:dyDescent="0.3">
      <c r="A76" s="4"/>
      <c r="B76" s="11" t="s">
        <v>11</v>
      </c>
      <c r="C76" s="12"/>
      <c r="D76" s="12"/>
      <c r="E76" s="12"/>
      <c r="F76" s="13">
        <f>SUM(F72:F75)</f>
        <v>38.248999999999995</v>
      </c>
      <c r="G76" s="13">
        <f>SUM(G72:G75)</f>
        <v>10.263999999999999</v>
      </c>
      <c r="H76" s="14"/>
      <c r="I76" s="15"/>
      <c r="J76" s="16"/>
      <c r="K76" s="17"/>
      <c r="L76" s="19">
        <f>SUM(L72:L75)</f>
        <v>99.663440000000008</v>
      </c>
      <c r="M76" s="17"/>
      <c r="N76" s="19">
        <f>SUM(N72:N75)</f>
        <v>195.01599999999999</v>
      </c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</row>
    <row r="77" spans="1:110" ht="31.5" x14ac:dyDescent="0.25">
      <c r="A77" s="4"/>
      <c r="B77" s="28" t="s">
        <v>76</v>
      </c>
      <c r="C77" s="5" t="s">
        <v>77</v>
      </c>
      <c r="D77" s="5" t="s">
        <v>85</v>
      </c>
      <c r="E77" s="5" t="s">
        <v>12</v>
      </c>
      <c r="F77" s="6">
        <v>13.125999999999999</v>
      </c>
      <c r="G77" s="6">
        <v>4.6769999999999996</v>
      </c>
      <c r="H77" s="7">
        <v>2</v>
      </c>
      <c r="I77" s="8" t="s">
        <v>8</v>
      </c>
      <c r="J77" s="8" t="s">
        <v>13</v>
      </c>
      <c r="K77" s="9">
        <v>9.7100000000000009</v>
      </c>
      <c r="L77" s="10">
        <f t="shared" ref="L77:L109" si="10">G77*K77</f>
        <v>45.413670000000003</v>
      </c>
      <c r="M77" s="9">
        <v>19</v>
      </c>
      <c r="N77" s="10">
        <f>G77*M77</f>
        <v>88.863</v>
      </c>
    </row>
    <row r="78" spans="1:110" ht="31.5" x14ac:dyDescent="0.25">
      <c r="A78" s="4"/>
      <c r="B78" s="28" t="s">
        <v>76</v>
      </c>
      <c r="C78" s="5" t="s">
        <v>77</v>
      </c>
      <c r="D78" s="5" t="s">
        <v>85</v>
      </c>
      <c r="E78" s="5" t="s">
        <v>12</v>
      </c>
      <c r="F78" s="6">
        <v>13.125999999999999</v>
      </c>
      <c r="G78" s="6">
        <v>4.8479999999999999</v>
      </c>
      <c r="H78" s="7">
        <v>3</v>
      </c>
      <c r="I78" s="8" t="s">
        <v>8</v>
      </c>
      <c r="J78" s="8" t="s">
        <v>13</v>
      </c>
      <c r="K78" s="9">
        <v>9.7100000000000009</v>
      </c>
      <c r="L78" s="10">
        <f t="shared" si="10"/>
        <v>47.074080000000002</v>
      </c>
      <c r="M78" s="9">
        <v>19</v>
      </c>
      <c r="N78" s="10">
        <f t="shared" ref="N78:N109" si="11">G78*M78</f>
        <v>92.111999999999995</v>
      </c>
    </row>
    <row r="79" spans="1:110" ht="31.5" x14ac:dyDescent="0.25">
      <c r="A79" s="4"/>
      <c r="B79" s="28" t="s">
        <v>76</v>
      </c>
      <c r="C79" s="5" t="s">
        <v>77</v>
      </c>
      <c r="D79" s="5" t="s">
        <v>86</v>
      </c>
      <c r="E79" s="5" t="s">
        <v>12</v>
      </c>
      <c r="F79" s="6">
        <v>4.492</v>
      </c>
      <c r="G79" s="6">
        <v>4.4459999999999997</v>
      </c>
      <c r="H79" s="7">
        <v>3</v>
      </c>
      <c r="I79" s="8" t="s">
        <v>8</v>
      </c>
      <c r="J79" s="8" t="s">
        <v>13</v>
      </c>
      <c r="K79" s="9">
        <v>9.7100000000000009</v>
      </c>
      <c r="L79" s="10">
        <f t="shared" si="10"/>
        <v>43.170659999999998</v>
      </c>
      <c r="M79" s="9">
        <v>19</v>
      </c>
      <c r="N79" s="10">
        <f t="shared" si="11"/>
        <v>84.47399999999999</v>
      </c>
    </row>
    <row r="80" spans="1:110" ht="31.5" x14ac:dyDescent="0.25">
      <c r="A80" s="4"/>
      <c r="B80" s="28" t="s">
        <v>76</v>
      </c>
      <c r="C80" s="5" t="s">
        <v>77</v>
      </c>
      <c r="D80" s="5" t="s">
        <v>87</v>
      </c>
      <c r="E80" s="5" t="s">
        <v>12</v>
      </c>
      <c r="F80" s="6">
        <v>2.4340000000000002</v>
      </c>
      <c r="G80" s="6">
        <v>2.3570000000000002</v>
      </c>
      <c r="H80" s="7">
        <v>3</v>
      </c>
      <c r="I80" s="8" t="s">
        <v>8</v>
      </c>
      <c r="J80" s="8" t="s">
        <v>13</v>
      </c>
      <c r="K80" s="9">
        <v>9.7100000000000009</v>
      </c>
      <c r="L80" s="10">
        <f t="shared" si="10"/>
        <v>22.886470000000003</v>
      </c>
      <c r="M80" s="9">
        <v>19</v>
      </c>
      <c r="N80" s="10">
        <f t="shared" si="11"/>
        <v>44.783000000000001</v>
      </c>
    </row>
    <row r="81" spans="1:14" ht="31.5" x14ac:dyDescent="0.25">
      <c r="A81" s="4"/>
      <c r="B81" s="28" t="s">
        <v>76</v>
      </c>
      <c r="C81" s="5" t="s">
        <v>77</v>
      </c>
      <c r="D81" s="5" t="s">
        <v>88</v>
      </c>
      <c r="E81" s="5" t="s">
        <v>12</v>
      </c>
      <c r="F81" s="6">
        <v>8.1690000000000005</v>
      </c>
      <c r="G81" s="6">
        <v>0.61899999999999999</v>
      </c>
      <c r="H81" s="7">
        <v>4</v>
      </c>
      <c r="I81" s="8" t="s">
        <v>8</v>
      </c>
      <c r="J81" s="8" t="s">
        <v>13</v>
      </c>
      <c r="K81" s="9">
        <v>9.7100000000000009</v>
      </c>
      <c r="L81" s="10">
        <f t="shared" si="10"/>
        <v>6.0104900000000008</v>
      </c>
      <c r="M81" s="9">
        <v>19</v>
      </c>
      <c r="N81" s="10">
        <f t="shared" si="11"/>
        <v>11.760999999999999</v>
      </c>
    </row>
    <row r="82" spans="1:14" ht="31.5" x14ac:dyDescent="0.25">
      <c r="A82" s="4"/>
      <c r="B82" s="28" t="s">
        <v>76</v>
      </c>
      <c r="C82" s="5" t="s">
        <v>77</v>
      </c>
      <c r="D82" s="5" t="s">
        <v>89</v>
      </c>
      <c r="E82" s="5" t="s">
        <v>12</v>
      </c>
      <c r="F82" s="6">
        <v>23.574999999999999</v>
      </c>
      <c r="G82" s="6">
        <v>6.9009999999999998</v>
      </c>
      <c r="H82" s="7">
        <v>6</v>
      </c>
      <c r="I82" s="8" t="s">
        <v>8</v>
      </c>
      <c r="J82" s="8" t="s">
        <v>13</v>
      </c>
      <c r="K82" s="9">
        <v>9.7100000000000009</v>
      </c>
      <c r="L82" s="10">
        <f t="shared" si="10"/>
        <v>67.008710000000008</v>
      </c>
      <c r="M82" s="9">
        <v>19</v>
      </c>
      <c r="N82" s="10">
        <f t="shared" si="11"/>
        <v>131.119</v>
      </c>
    </row>
    <row r="83" spans="1:14" ht="31.5" x14ac:dyDescent="0.25">
      <c r="A83" s="4"/>
      <c r="B83" s="28" t="s">
        <v>76</v>
      </c>
      <c r="C83" s="5" t="s">
        <v>77</v>
      </c>
      <c r="D83" s="5" t="s">
        <v>89</v>
      </c>
      <c r="E83" s="5" t="s">
        <v>12</v>
      </c>
      <c r="F83" s="6">
        <v>23.574999999999999</v>
      </c>
      <c r="G83" s="6">
        <v>6.6609999999999996</v>
      </c>
      <c r="H83" s="7">
        <v>7</v>
      </c>
      <c r="I83" s="8" t="s">
        <v>8</v>
      </c>
      <c r="J83" s="8" t="s">
        <v>13</v>
      </c>
      <c r="K83" s="9">
        <v>9.7100000000000009</v>
      </c>
      <c r="L83" s="10">
        <f t="shared" si="10"/>
        <v>64.678309999999996</v>
      </c>
      <c r="M83" s="9">
        <v>19</v>
      </c>
      <c r="N83" s="10">
        <f t="shared" si="11"/>
        <v>126.559</v>
      </c>
    </row>
    <row r="84" spans="1:14" ht="31.5" x14ac:dyDescent="0.25">
      <c r="A84" s="4"/>
      <c r="B84" s="28" t="s">
        <v>76</v>
      </c>
      <c r="C84" s="5" t="s">
        <v>77</v>
      </c>
      <c r="D84" s="5" t="s">
        <v>90</v>
      </c>
      <c r="E84" s="5" t="s">
        <v>12</v>
      </c>
      <c r="F84" s="6">
        <v>1.9810000000000001</v>
      </c>
      <c r="G84" s="6">
        <v>0.94399999999999995</v>
      </c>
      <c r="H84" s="7">
        <v>6</v>
      </c>
      <c r="I84" s="8" t="s">
        <v>8</v>
      </c>
      <c r="J84" s="8" t="s">
        <v>13</v>
      </c>
      <c r="K84" s="9">
        <v>9.7100000000000009</v>
      </c>
      <c r="L84" s="10">
        <f t="shared" si="10"/>
        <v>9.1662400000000002</v>
      </c>
      <c r="M84" s="9">
        <v>19</v>
      </c>
      <c r="N84" s="10">
        <f t="shared" si="11"/>
        <v>17.936</v>
      </c>
    </row>
    <row r="85" spans="1:14" ht="31.5" x14ac:dyDescent="0.25">
      <c r="A85" s="4"/>
      <c r="B85" s="28" t="s">
        <v>76</v>
      </c>
      <c r="C85" s="5" t="s">
        <v>77</v>
      </c>
      <c r="D85" s="5" t="s">
        <v>91</v>
      </c>
      <c r="E85" s="5" t="s">
        <v>12</v>
      </c>
      <c r="F85" s="6">
        <v>0.95199999999999996</v>
      </c>
      <c r="G85" s="6">
        <v>0.64800000000000002</v>
      </c>
      <c r="H85" s="7">
        <v>6</v>
      </c>
      <c r="I85" s="8" t="s">
        <v>8</v>
      </c>
      <c r="J85" s="8" t="s">
        <v>13</v>
      </c>
      <c r="K85" s="9">
        <v>9.7100000000000009</v>
      </c>
      <c r="L85" s="10">
        <f t="shared" si="10"/>
        <v>6.2920800000000003</v>
      </c>
      <c r="M85" s="9">
        <v>19</v>
      </c>
      <c r="N85" s="10">
        <f t="shared" si="11"/>
        <v>12.312000000000001</v>
      </c>
    </row>
    <row r="86" spans="1:14" ht="31.5" x14ac:dyDescent="0.25">
      <c r="A86" s="4"/>
      <c r="B86" s="28" t="s">
        <v>76</v>
      </c>
      <c r="C86" s="5" t="s">
        <v>77</v>
      </c>
      <c r="D86" s="5" t="s">
        <v>92</v>
      </c>
      <c r="E86" s="5" t="s">
        <v>12</v>
      </c>
      <c r="F86" s="6">
        <v>5.3730000000000002</v>
      </c>
      <c r="G86" s="6">
        <v>1.1319999999999999</v>
      </c>
      <c r="H86" s="7">
        <v>9</v>
      </c>
      <c r="I86" s="8" t="s">
        <v>8</v>
      </c>
      <c r="J86" s="8" t="s">
        <v>13</v>
      </c>
      <c r="K86" s="9">
        <v>9.7100000000000009</v>
      </c>
      <c r="L86" s="10">
        <f t="shared" si="10"/>
        <v>10.991720000000001</v>
      </c>
      <c r="M86" s="9">
        <v>19</v>
      </c>
      <c r="N86" s="10">
        <f t="shared" si="11"/>
        <v>21.507999999999999</v>
      </c>
    </row>
    <row r="87" spans="1:14" ht="31.5" x14ac:dyDescent="0.25">
      <c r="A87" s="4"/>
      <c r="B87" s="28" t="s">
        <v>76</v>
      </c>
      <c r="C87" s="5" t="s">
        <v>77</v>
      </c>
      <c r="D87" s="5" t="s">
        <v>93</v>
      </c>
      <c r="E87" s="5" t="s">
        <v>12</v>
      </c>
      <c r="F87" s="6">
        <v>2.9049999999999998</v>
      </c>
      <c r="G87" s="6">
        <v>0.26700000000000002</v>
      </c>
      <c r="H87" s="7">
        <v>12</v>
      </c>
      <c r="I87" s="8" t="s">
        <v>8</v>
      </c>
      <c r="J87" s="8" t="s">
        <v>13</v>
      </c>
      <c r="K87" s="9">
        <v>9.7100000000000009</v>
      </c>
      <c r="L87" s="10">
        <f t="shared" si="10"/>
        <v>2.5925700000000003</v>
      </c>
      <c r="M87" s="9">
        <v>19</v>
      </c>
      <c r="N87" s="10">
        <f t="shared" si="11"/>
        <v>5.0730000000000004</v>
      </c>
    </row>
    <row r="88" spans="1:14" ht="31.5" x14ac:dyDescent="0.25">
      <c r="A88" s="4"/>
      <c r="B88" s="28" t="s">
        <v>76</v>
      </c>
      <c r="C88" s="5" t="s">
        <v>77</v>
      </c>
      <c r="D88" s="5" t="s">
        <v>94</v>
      </c>
      <c r="E88" s="5" t="s">
        <v>12</v>
      </c>
      <c r="F88" s="6">
        <v>12.925000000000001</v>
      </c>
      <c r="G88" s="6">
        <v>5.5869999999999997</v>
      </c>
      <c r="H88" s="7">
        <v>12</v>
      </c>
      <c r="I88" s="8" t="s">
        <v>8</v>
      </c>
      <c r="J88" s="8" t="s">
        <v>13</v>
      </c>
      <c r="K88" s="9">
        <v>9.7100000000000009</v>
      </c>
      <c r="L88" s="10">
        <f t="shared" si="10"/>
        <v>54.249770000000005</v>
      </c>
      <c r="M88" s="9">
        <v>19</v>
      </c>
      <c r="N88" s="10">
        <f t="shared" si="11"/>
        <v>106.15299999999999</v>
      </c>
    </row>
    <row r="89" spans="1:14" ht="31.5" x14ac:dyDescent="0.25">
      <c r="A89" s="4"/>
      <c r="B89" s="28" t="s">
        <v>76</v>
      </c>
      <c r="C89" s="5" t="s">
        <v>77</v>
      </c>
      <c r="D89" s="5" t="s">
        <v>95</v>
      </c>
      <c r="E89" s="5" t="s">
        <v>12</v>
      </c>
      <c r="F89" s="6">
        <v>9.5640000000000001</v>
      </c>
      <c r="G89" s="6">
        <v>6.4169999999999998</v>
      </c>
      <c r="H89" s="7">
        <v>8</v>
      </c>
      <c r="I89" s="8" t="s">
        <v>8</v>
      </c>
      <c r="J89" s="8" t="s">
        <v>13</v>
      </c>
      <c r="K89" s="9">
        <v>9.7100000000000009</v>
      </c>
      <c r="L89" s="10">
        <f t="shared" si="10"/>
        <v>62.309070000000006</v>
      </c>
      <c r="M89" s="9">
        <v>19</v>
      </c>
      <c r="N89" s="10">
        <f t="shared" si="11"/>
        <v>121.923</v>
      </c>
    </row>
    <row r="90" spans="1:14" ht="31.5" x14ac:dyDescent="0.25">
      <c r="A90" s="4"/>
      <c r="B90" s="28" t="s">
        <v>76</v>
      </c>
      <c r="C90" s="5" t="s">
        <v>77</v>
      </c>
      <c r="D90" s="5" t="s">
        <v>96</v>
      </c>
      <c r="E90" s="5" t="s">
        <v>12</v>
      </c>
      <c r="F90" s="6">
        <v>1.7210000000000001</v>
      </c>
      <c r="G90" s="6">
        <v>1.716</v>
      </c>
      <c r="H90" s="7">
        <v>8</v>
      </c>
      <c r="I90" s="8" t="s">
        <v>8</v>
      </c>
      <c r="J90" s="8" t="s">
        <v>13</v>
      </c>
      <c r="K90" s="9">
        <v>9.7100000000000009</v>
      </c>
      <c r="L90" s="10">
        <f t="shared" si="10"/>
        <v>16.66236</v>
      </c>
      <c r="M90" s="9">
        <v>19</v>
      </c>
      <c r="N90" s="10">
        <f t="shared" si="11"/>
        <v>32.603999999999999</v>
      </c>
    </row>
    <row r="91" spans="1:14" ht="31.5" x14ac:dyDescent="0.25">
      <c r="A91" s="4"/>
      <c r="B91" s="28" t="s">
        <v>76</v>
      </c>
      <c r="C91" s="5" t="s">
        <v>77</v>
      </c>
      <c r="D91" s="5" t="s">
        <v>97</v>
      </c>
      <c r="E91" s="5" t="s">
        <v>12</v>
      </c>
      <c r="F91" s="6">
        <v>8.1669999999999998</v>
      </c>
      <c r="G91" s="6">
        <v>0.73699999999999999</v>
      </c>
      <c r="H91" s="7">
        <v>10</v>
      </c>
      <c r="I91" s="8" t="s">
        <v>8</v>
      </c>
      <c r="J91" s="8" t="s">
        <v>13</v>
      </c>
      <c r="K91" s="9">
        <v>9.7100000000000009</v>
      </c>
      <c r="L91" s="10">
        <f t="shared" si="10"/>
        <v>7.1562700000000001</v>
      </c>
      <c r="M91" s="9">
        <v>19</v>
      </c>
      <c r="N91" s="10">
        <f t="shared" si="11"/>
        <v>14.003</v>
      </c>
    </row>
    <row r="92" spans="1:14" ht="31.5" x14ac:dyDescent="0.25">
      <c r="A92" s="4"/>
      <c r="B92" s="28" t="s">
        <v>76</v>
      </c>
      <c r="C92" s="5" t="s">
        <v>77</v>
      </c>
      <c r="D92" s="5" t="s">
        <v>98</v>
      </c>
      <c r="E92" s="5" t="s">
        <v>12</v>
      </c>
      <c r="F92" s="6">
        <v>8.0960000000000001</v>
      </c>
      <c r="G92" s="6">
        <v>2.694</v>
      </c>
      <c r="H92" s="7">
        <v>8</v>
      </c>
      <c r="I92" s="8" t="s">
        <v>8</v>
      </c>
      <c r="J92" s="8" t="s">
        <v>13</v>
      </c>
      <c r="K92" s="9">
        <v>9.7100000000000009</v>
      </c>
      <c r="L92" s="10">
        <f t="shared" si="10"/>
        <v>26.158740000000002</v>
      </c>
      <c r="M92" s="9">
        <v>19</v>
      </c>
      <c r="N92" s="10">
        <f t="shared" si="11"/>
        <v>51.186</v>
      </c>
    </row>
    <row r="93" spans="1:14" ht="31.5" x14ac:dyDescent="0.25">
      <c r="A93" s="4"/>
      <c r="B93" s="28" t="s">
        <v>76</v>
      </c>
      <c r="C93" s="5" t="s">
        <v>77</v>
      </c>
      <c r="D93" s="5" t="s">
        <v>99</v>
      </c>
      <c r="E93" s="5" t="s">
        <v>12</v>
      </c>
      <c r="F93" s="6">
        <v>2.7509999999999999</v>
      </c>
      <c r="G93" s="6">
        <v>1.087</v>
      </c>
      <c r="H93" s="7">
        <v>11</v>
      </c>
      <c r="I93" s="8" t="s">
        <v>8</v>
      </c>
      <c r="J93" s="8" t="s">
        <v>13</v>
      </c>
      <c r="K93" s="9">
        <v>9.7100000000000009</v>
      </c>
      <c r="L93" s="10">
        <f t="shared" si="10"/>
        <v>10.554770000000001</v>
      </c>
      <c r="M93" s="9">
        <v>19</v>
      </c>
      <c r="N93" s="10">
        <f t="shared" si="11"/>
        <v>20.652999999999999</v>
      </c>
    </row>
    <row r="94" spans="1:14" ht="31.5" x14ac:dyDescent="0.25">
      <c r="A94" s="4"/>
      <c r="B94" s="28" t="s">
        <v>76</v>
      </c>
      <c r="C94" s="5" t="s">
        <v>77</v>
      </c>
      <c r="D94" s="5" t="s">
        <v>100</v>
      </c>
      <c r="E94" s="5" t="s">
        <v>12</v>
      </c>
      <c r="F94" s="6">
        <v>10.333</v>
      </c>
      <c r="G94" s="6">
        <v>1.502</v>
      </c>
      <c r="H94" s="7">
        <v>13</v>
      </c>
      <c r="I94" s="8" t="s">
        <v>8</v>
      </c>
      <c r="J94" s="8" t="s">
        <v>13</v>
      </c>
      <c r="K94" s="9">
        <v>9.7100000000000009</v>
      </c>
      <c r="L94" s="10">
        <f t="shared" si="10"/>
        <v>14.584420000000001</v>
      </c>
      <c r="M94" s="9">
        <v>19</v>
      </c>
      <c r="N94" s="10">
        <f t="shared" si="11"/>
        <v>28.538</v>
      </c>
    </row>
    <row r="95" spans="1:14" ht="31.5" x14ac:dyDescent="0.25">
      <c r="A95" s="4"/>
      <c r="B95" s="28" t="s">
        <v>76</v>
      </c>
      <c r="C95" s="5" t="s">
        <v>77</v>
      </c>
      <c r="D95" s="5" t="s">
        <v>101</v>
      </c>
      <c r="E95" s="5" t="s">
        <v>12</v>
      </c>
      <c r="F95" s="6">
        <v>3.8730000000000002</v>
      </c>
      <c r="G95" s="6">
        <v>1.5289999999999999</v>
      </c>
      <c r="H95" s="7">
        <v>13</v>
      </c>
      <c r="I95" s="8" t="s">
        <v>8</v>
      </c>
      <c r="J95" s="8" t="s">
        <v>13</v>
      </c>
      <c r="K95" s="9">
        <v>9.7100000000000009</v>
      </c>
      <c r="L95" s="10">
        <f t="shared" si="10"/>
        <v>14.846590000000001</v>
      </c>
      <c r="M95" s="9">
        <v>19</v>
      </c>
      <c r="N95" s="10">
        <f t="shared" si="11"/>
        <v>29.050999999999998</v>
      </c>
    </row>
    <row r="96" spans="1:14" ht="31.5" x14ac:dyDescent="0.25">
      <c r="A96" s="4"/>
      <c r="B96" s="28" t="s">
        <v>76</v>
      </c>
      <c r="C96" s="5" t="s">
        <v>77</v>
      </c>
      <c r="D96" s="5" t="s">
        <v>102</v>
      </c>
      <c r="E96" s="5" t="s">
        <v>12</v>
      </c>
      <c r="F96" s="6">
        <v>0.61399999999999999</v>
      </c>
      <c r="G96" s="6">
        <v>0.59599999999999997</v>
      </c>
      <c r="H96" s="7">
        <v>13</v>
      </c>
      <c r="I96" s="8" t="s">
        <v>8</v>
      </c>
      <c r="J96" s="8" t="s">
        <v>13</v>
      </c>
      <c r="K96" s="9">
        <v>9.7100000000000009</v>
      </c>
      <c r="L96" s="10">
        <f t="shared" si="10"/>
        <v>5.7871600000000001</v>
      </c>
      <c r="M96" s="9">
        <v>19</v>
      </c>
      <c r="N96" s="10">
        <f t="shared" si="11"/>
        <v>11.324</v>
      </c>
    </row>
    <row r="97" spans="1:110" ht="31.5" x14ac:dyDescent="0.25">
      <c r="A97" s="4"/>
      <c r="B97" s="28" t="s">
        <v>76</v>
      </c>
      <c r="C97" s="5" t="s">
        <v>77</v>
      </c>
      <c r="D97" s="5" t="s">
        <v>103</v>
      </c>
      <c r="E97" s="5" t="s">
        <v>12</v>
      </c>
      <c r="F97" s="6">
        <v>7.0279999999999996</v>
      </c>
      <c r="G97" s="6">
        <v>5.3540000000000001</v>
      </c>
      <c r="H97" s="7">
        <v>14</v>
      </c>
      <c r="I97" s="8" t="s">
        <v>8</v>
      </c>
      <c r="J97" s="8" t="s">
        <v>13</v>
      </c>
      <c r="K97" s="9">
        <v>9.7100000000000009</v>
      </c>
      <c r="L97" s="10">
        <f t="shared" si="10"/>
        <v>51.987340000000003</v>
      </c>
      <c r="M97" s="9">
        <v>19</v>
      </c>
      <c r="N97" s="10">
        <f t="shared" si="11"/>
        <v>101.726</v>
      </c>
    </row>
    <row r="98" spans="1:110" ht="31.5" x14ac:dyDescent="0.25">
      <c r="A98" s="4"/>
      <c r="B98" s="28" t="s">
        <v>76</v>
      </c>
      <c r="C98" s="5" t="s">
        <v>77</v>
      </c>
      <c r="D98" s="5" t="s">
        <v>104</v>
      </c>
      <c r="E98" s="5" t="s">
        <v>12</v>
      </c>
      <c r="F98" s="6">
        <v>3.1389999999999998</v>
      </c>
      <c r="G98" s="6">
        <v>2.0790000000000002</v>
      </c>
      <c r="H98" s="7">
        <v>15</v>
      </c>
      <c r="I98" s="8" t="s">
        <v>8</v>
      </c>
      <c r="J98" s="8" t="s">
        <v>13</v>
      </c>
      <c r="K98" s="9">
        <v>9.7100000000000009</v>
      </c>
      <c r="L98" s="10">
        <f t="shared" si="10"/>
        <v>20.187090000000005</v>
      </c>
      <c r="M98" s="9">
        <v>19</v>
      </c>
      <c r="N98" s="10">
        <f t="shared" si="11"/>
        <v>39.501000000000005</v>
      </c>
    </row>
    <row r="99" spans="1:110" ht="31.5" x14ac:dyDescent="0.25">
      <c r="A99" s="4"/>
      <c r="B99" s="28" t="s">
        <v>76</v>
      </c>
      <c r="C99" s="5" t="s">
        <v>77</v>
      </c>
      <c r="D99" s="5" t="s">
        <v>105</v>
      </c>
      <c r="E99" s="5" t="s">
        <v>12</v>
      </c>
      <c r="F99" s="6">
        <v>0.96</v>
      </c>
      <c r="G99" s="6">
        <v>0.96</v>
      </c>
      <c r="H99" s="7">
        <v>15</v>
      </c>
      <c r="I99" s="8" t="s">
        <v>8</v>
      </c>
      <c r="J99" s="8" t="s">
        <v>13</v>
      </c>
      <c r="K99" s="9">
        <v>9.7100000000000009</v>
      </c>
      <c r="L99" s="10">
        <f t="shared" si="10"/>
        <v>9.3216000000000001</v>
      </c>
      <c r="M99" s="9">
        <v>19</v>
      </c>
      <c r="N99" s="10">
        <f t="shared" si="11"/>
        <v>18.239999999999998</v>
      </c>
    </row>
    <row r="100" spans="1:110" ht="31.5" x14ac:dyDescent="0.25">
      <c r="A100" s="4"/>
      <c r="B100" s="28" t="s">
        <v>76</v>
      </c>
      <c r="C100" s="5" t="s">
        <v>77</v>
      </c>
      <c r="D100" s="5" t="s">
        <v>106</v>
      </c>
      <c r="E100" s="5" t="s">
        <v>12</v>
      </c>
      <c r="F100" s="6">
        <v>2.7989999999999999</v>
      </c>
      <c r="G100" s="6">
        <v>2.5939999999999999</v>
      </c>
      <c r="H100" s="7">
        <v>15</v>
      </c>
      <c r="I100" s="8" t="s">
        <v>8</v>
      </c>
      <c r="J100" s="8" t="s">
        <v>13</v>
      </c>
      <c r="K100" s="9">
        <v>9.7100000000000009</v>
      </c>
      <c r="L100" s="10">
        <f t="shared" si="10"/>
        <v>25.187740000000002</v>
      </c>
      <c r="M100" s="9">
        <v>19</v>
      </c>
      <c r="N100" s="10">
        <f t="shared" si="11"/>
        <v>49.285999999999994</v>
      </c>
    </row>
    <row r="101" spans="1:110" ht="31.5" x14ac:dyDescent="0.25">
      <c r="A101" s="4"/>
      <c r="B101" s="28" t="s">
        <v>76</v>
      </c>
      <c r="C101" s="5" t="s">
        <v>77</v>
      </c>
      <c r="D101" s="5" t="s">
        <v>107</v>
      </c>
      <c r="E101" s="5" t="s">
        <v>12</v>
      </c>
      <c r="F101" s="6">
        <v>0.9</v>
      </c>
      <c r="G101" s="6">
        <v>0.80200000000000005</v>
      </c>
      <c r="H101" s="7">
        <v>15</v>
      </c>
      <c r="I101" s="8" t="s">
        <v>8</v>
      </c>
      <c r="J101" s="8" t="s">
        <v>13</v>
      </c>
      <c r="K101" s="9">
        <v>9.7100000000000009</v>
      </c>
      <c r="L101" s="10">
        <f t="shared" si="10"/>
        <v>7.7874200000000009</v>
      </c>
      <c r="M101" s="9">
        <v>19</v>
      </c>
      <c r="N101" s="10">
        <f t="shared" si="11"/>
        <v>15.238000000000001</v>
      </c>
    </row>
    <row r="102" spans="1:110" ht="31.5" x14ac:dyDescent="0.25">
      <c r="A102" s="4"/>
      <c r="B102" s="28" t="s">
        <v>76</v>
      </c>
      <c r="C102" s="5" t="s">
        <v>77</v>
      </c>
      <c r="D102" s="5" t="s">
        <v>108</v>
      </c>
      <c r="E102" s="5" t="s">
        <v>12</v>
      </c>
      <c r="F102" s="6">
        <v>13.523</v>
      </c>
      <c r="G102" s="6">
        <v>6.7039999999999997</v>
      </c>
      <c r="H102" s="7">
        <v>16</v>
      </c>
      <c r="I102" s="8" t="s">
        <v>8</v>
      </c>
      <c r="J102" s="8" t="s">
        <v>13</v>
      </c>
      <c r="K102" s="9">
        <v>9.7100000000000009</v>
      </c>
      <c r="L102" s="10">
        <f t="shared" si="10"/>
        <v>65.09584000000001</v>
      </c>
      <c r="M102" s="9">
        <v>19</v>
      </c>
      <c r="N102" s="10">
        <f t="shared" si="11"/>
        <v>127.37599999999999</v>
      </c>
    </row>
    <row r="103" spans="1:110" ht="31.5" x14ac:dyDescent="0.25">
      <c r="A103" s="4"/>
      <c r="B103" s="28" t="s">
        <v>76</v>
      </c>
      <c r="C103" s="5" t="s">
        <v>77</v>
      </c>
      <c r="D103" s="5" t="s">
        <v>109</v>
      </c>
      <c r="E103" s="5" t="s">
        <v>12</v>
      </c>
      <c r="F103" s="6">
        <v>2.738</v>
      </c>
      <c r="G103" s="6">
        <v>1.327</v>
      </c>
      <c r="H103" s="7">
        <v>18</v>
      </c>
      <c r="I103" s="8" t="s">
        <v>8</v>
      </c>
      <c r="J103" s="8" t="s">
        <v>13</v>
      </c>
      <c r="K103" s="9">
        <v>9.7100000000000009</v>
      </c>
      <c r="L103" s="10">
        <f t="shared" si="10"/>
        <v>12.88517</v>
      </c>
      <c r="M103" s="9">
        <v>19</v>
      </c>
      <c r="N103" s="10">
        <f t="shared" si="11"/>
        <v>25.213000000000001</v>
      </c>
    </row>
    <row r="104" spans="1:110" ht="31.5" x14ac:dyDescent="0.25">
      <c r="A104" s="4"/>
      <c r="B104" s="28" t="s">
        <v>76</v>
      </c>
      <c r="C104" s="5" t="s">
        <v>77</v>
      </c>
      <c r="D104" s="5" t="s">
        <v>110</v>
      </c>
      <c r="E104" s="5" t="s">
        <v>12</v>
      </c>
      <c r="F104" s="6">
        <v>7.3639999999999999</v>
      </c>
      <c r="G104" s="6">
        <v>2.4540000000000002</v>
      </c>
      <c r="H104" s="7">
        <v>19</v>
      </c>
      <c r="I104" s="8" t="s">
        <v>8</v>
      </c>
      <c r="J104" s="8" t="s">
        <v>13</v>
      </c>
      <c r="K104" s="9">
        <v>9.7100000000000009</v>
      </c>
      <c r="L104" s="10">
        <f t="shared" si="10"/>
        <v>23.828340000000004</v>
      </c>
      <c r="M104" s="9">
        <v>19</v>
      </c>
      <c r="N104" s="10">
        <f t="shared" si="11"/>
        <v>46.626000000000005</v>
      </c>
    </row>
    <row r="105" spans="1:110" ht="31.5" x14ac:dyDescent="0.25">
      <c r="A105" s="4"/>
      <c r="B105" s="28" t="s">
        <v>76</v>
      </c>
      <c r="C105" s="5" t="s">
        <v>77</v>
      </c>
      <c r="D105" s="5" t="s">
        <v>111</v>
      </c>
      <c r="E105" s="5" t="s">
        <v>12</v>
      </c>
      <c r="F105" s="6">
        <v>18.201000000000001</v>
      </c>
      <c r="G105" s="6">
        <v>4.5949999999999998</v>
      </c>
      <c r="H105" s="7">
        <v>19</v>
      </c>
      <c r="I105" s="8" t="s">
        <v>8</v>
      </c>
      <c r="J105" s="8" t="s">
        <v>13</v>
      </c>
      <c r="K105" s="9">
        <v>9.7100000000000009</v>
      </c>
      <c r="L105" s="10">
        <f t="shared" si="10"/>
        <v>44.617449999999998</v>
      </c>
      <c r="M105" s="9">
        <v>19</v>
      </c>
      <c r="N105" s="10">
        <f t="shared" si="11"/>
        <v>87.304999999999993</v>
      </c>
    </row>
    <row r="106" spans="1:110" ht="31.5" x14ac:dyDescent="0.25">
      <c r="A106" s="4"/>
      <c r="B106" s="28" t="s">
        <v>76</v>
      </c>
      <c r="C106" s="5" t="s">
        <v>77</v>
      </c>
      <c r="D106" s="5" t="s">
        <v>111</v>
      </c>
      <c r="E106" s="5" t="s">
        <v>12</v>
      </c>
      <c r="F106" s="6">
        <v>18.201000000000001</v>
      </c>
      <c r="G106" s="6">
        <v>1.052</v>
      </c>
      <c r="H106" s="7">
        <v>106</v>
      </c>
      <c r="I106" s="8" t="s">
        <v>8</v>
      </c>
      <c r="J106" s="8" t="s">
        <v>13</v>
      </c>
      <c r="K106" s="9">
        <v>9.7100000000000009</v>
      </c>
      <c r="L106" s="10">
        <f t="shared" si="10"/>
        <v>10.214920000000001</v>
      </c>
      <c r="M106" s="9">
        <v>19</v>
      </c>
      <c r="N106" s="10">
        <f t="shared" si="11"/>
        <v>19.988</v>
      </c>
    </row>
    <row r="107" spans="1:110" ht="31.5" x14ac:dyDescent="0.25">
      <c r="A107" s="4"/>
      <c r="B107" s="28" t="s">
        <v>76</v>
      </c>
      <c r="C107" s="5" t="s">
        <v>77</v>
      </c>
      <c r="D107" s="5" t="s">
        <v>112</v>
      </c>
      <c r="E107" s="5" t="s">
        <v>12</v>
      </c>
      <c r="F107" s="6">
        <v>1.9139999999999999</v>
      </c>
      <c r="G107" s="6">
        <v>0.56499999999999995</v>
      </c>
      <c r="H107" s="7">
        <v>33</v>
      </c>
      <c r="I107" s="8" t="s">
        <v>8</v>
      </c>
      <c r="J107" s="8" t="s">
        <v>13</v>
      </c>
      <c r="K107" s="9">
        <v>9.7100000000000009</v>
      </c>
      <c r="L107" s="10">
        <f t="shared" si="10"/>
        <v>5.4861500000000003</v>
      </c>
      <c r="M107" s="9">
        <v>19</v>
      </c>
      <c r="N107" s="10">
        <f t="shared" si="11"/>
        <v>10.734999999999999</v>
      </c>
    </row>
    <row r="108" spans="1:110" ht="31.5" x14ac:dyDescent="0.25">
      <c r="A108" s="4"/>
      <c r="B108" s="28" t="s">
        <v>76</v>
      </c>
      <c r="C108" s="5" t="s">
        <v>77</v>
      </c>
      <c r="D108" s="5" t="s">
        <v>113</v>
      </c>
      <c r="E108" s="5" t="s">
        <v>12</v>
      </c>
      <c r="F108" s="6">
        <v>6.3E-2</v>
      </c>
      <c r="G108" s="6">
        <v>6.3E-2</v>
      </c>
      <c r="H108" s="7">
        <v>40</v>
      </c>
      <c r="I108" s="8" t="s">
        <v>8</v>
      </c>
      <c r="J108" s="8" t="s">
        <v>13</v>
      </c>
      <c r="K108" s="9">
        <v>9.7100000000000009</v>
      </c>
      <c r="L108" s="10">
        <f t="shared" si="10"/>
        <v>0.61173000000000011</v>
      </c>
      <c r="M108" s="9">
        <v>19</v>
      </c>
      <c r="N108" s="10">
        <f t="shared" si="11"/>
        <v>1.1970000000000001</v>
      </c>
    </row>
    <row r="109" spans="1:110" ht="32.25" thickBot="1" x14ac:dyDescent="0.3">
      <c r="A109" s="4"/>
      <c r="B109" s="28" t="s">
        <v>76</v>
      </c>
      <c r="C109" s="5" t="s">
        <v>77</v>
      </c>
      <c r="D109" s="5" t="s">
        <v>114</v>
      </c>
      <c r="E109" s="5" t="s">
        <v>12</v>
      </c>
      <c r="F109" s="6">
        <v>9.8000000000000004E-2</v>
      </c>
      <c r="G109" s="6">
        <v>9.8000000000000004E-2</v>
      </c>
      <c r="H109" s="7"/>
      <c r="I109" s="8" t="s">
        <v>8</v>
      </c>
      <c r="J109" s="8" t="s">
        <v>13</v>
      </c>
      <c r="K109" s="9">
        <v>9.7100000000000009</v>
      </c>
      <c r="L109" s="10">
        <f t="shared" si="10"/>
        <v>0.95158000000000009</v>
      </c>
      <c r="M109" s="9">
        <v>19</v>
      </c>
      <c r="N109" s="10">
        <f t="shared" si="11"/>
        <v>1.8620000000000001</v>
      </c>
    </row>
    <row r="110" spans="1:110" s="3" customFormat="1" ht="35.25" customHeight="1" thickBot="1" x14ac:dyDescent="0.3">
      <c r="A110" s="4"/>
      <c r="B110" s="11" t="s">
        <v>11</v>
      </c>
      <c r="C110" s="12"/>
      <c r="D110" s="12"/>
      <c r="E110" s="12"/>
      <c r="F110" s="13">
        <f>SUM(F77:F109)</f>
        <v>234.68</v>
      </c>
      <c r="G110" s="13">
        <f>SUM(G77:G109)</f>
        <v>84.012000000000015</v>
      </c>
      <c r="H110" s="14"/>
      <c r="I110" s="15"/>
      <c r="J110" s="16"/>
      <c r="K110" s="17"/>
      <c r="L110" s="19">
        <f>SUM(L77:L109)</f>
        <v>815.75652000000002</v>
      </c>
      <c r="M110" s="17"/>
      <c r="N110" s="19">
        <f>SUM(N77:N109)</f>
        <v>1596.2280000000001</v>
      </c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</row>
    <row r="111" spans="1:110" ht="31.5" x14ac:dyDescent="0.25">
      <c r="A111" s="4"/>
      <c r="B111" s="28" t="s">
        <v>78</v>
      </c>
      <c r="C111" s="5" t="s">
        <v>79</v>
      </c>
      <c r="D111" s="5" t="s">
        <v>80</v>
      </c>
      <c r="E111" s="5" t="s">
        <v>12</v>
      </c>
      <c r="F111" s="6">
        <v>3.4049999999999998</v>
      </c>
      <c r="G111" s="6">
        <v>0.79700000000000004</v>
      </c>
      <c r="H111" s="7">
        <v>122</v>
      </c>
      <c r="I111" s="8" t="s">
        <v>8</v>
      </c>
      <c r="J111" s="8" t="s">
        <v>13</v>
      </c>
      <c r="K111" s="9">
        <v>9.7100000000000009</v>
      </c>
      <c r="L111" s="10">
        <f t="shared" ref="L111:L112" si="12">G111*K111</f>
        <v>7.7388700000000012</v>
      </c>
      <c r="M111" s="9">
        <v>19</v>
      </c>
      <c r="N111" s="10">
        <f>G111*M111</f>
        <v>15.143000000000001</v>
      </c>
    </row>
    <row r="112" spans="1:110" ht="32.25" thickBot="1" x14ac:dyDescent="0.3">
      <c r="A112" s="4"/>
      <c r="B112" s="28" t="s">
        <v>78</v>
      </c>
      <c r="C112" s="5" t="s">
        <v>79</v>
      </c>
      <c r="D112" s="5" t="s">
        <v>81</v>
      </c>
      <c r="E112" s="5" t="s">
        <v>12</v>
      </c>
      <c r="F112" s="6">
        <v>7.8179999999999996</v>
      </c>
      <c r="G112" s="6">
        <v>4.3380000000000001</v>
      </c>
      <c r="H112" s="7">
        <v>125</v>
      </c>
      <c r="I112" s="8" t="s">
        <v>8</v>
      </c>
      <c r="J112" s="8" t="s">
        <v>13</v>
      </c>
      <c r="K112" s="9">
        <v>9.7100000000000009</v>
      </c>
      <c r="L112" s="10">
        <f t="shared" si="12"/>
        <v>42.121980000000008</v>
      </c>
      <c r="M112" s="9">
        <v>19</v>
      </c>
      <c r="N112" s="10">
        <f>G112*M112</f>
        <v>82.421999999999997</v>
      </c>
    </row>
    <row r="113" spans="1:110" s="3" customFormat="1" ht="35.25" customHeight="1" thickBot="1" x14ac:dyDescent="0.3">
      <c r="A113" s="4"/>
      <c r="B113" s="11" t="s">
        <v>11</v>
      </c>
      <c r="C113" s="12"/>
      <c r="D113" s="12"/>
      <c r="E113" s="12"/>
      <c r="F113" s="13">
        <f>SUM(F111:F112)</f>
        <v>11.222999999999999</v>
      </c>
      <c r="G113" s="13">
        <f>SUM(G111:G112)</f>
        <v>5.1349999999999998</v>
      </c>
      <c r="H113" s="14"/>
      <c r="I113" s="15"/>
      <c r="J113" s="16"/>
      <c r="K113" s="17"/>
      <c r="L113" s="19">
        <f>SUM(L111:L112)</f>
        <v>49.860850000000006</v>
      </c>
      <c r="M113" s="17"/>
      <c r="N113" s="19">
        <f>SUM(N111:N112)</f>
        <v>97.564999999999998</v>
      </c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</row>
    <row r="114" spans="1:110" ht="18.75" x14ac:dyDescent="0.3">
      <c r="G114" s="32">
        <v>196.79200000000003</v>
      </c>
      <c r="H114" s="32"/>
      <c r="I114" s="32"/>
      <c r="J114" s="32"/>
      <c r="K114" s="32"/>
      <c r="L114" s="33">
        <v>1910.8503200000005</v>
      </c>
      <c r="M114" s="33"/>
      <c r="N114" s="33">
        <v>3739.0480000000002</v>
      </c>
    </row>
  </sheetData>
  <mergeCells count="8">
    <mergeCell ref="J2:N2"/>
    <mergeCell ref="B9:L9"/>
    <mergeCell ref="B11:L11"/>
    <mergeCell ref="B5:L5"/>
    <mergeCell ref="B4:L4"/>
    <mergeCell ref="B6:L6"/>
    <mergeCell ref="B7:L7"/>
    <mergeCell ref="B8:L8"/>
  </mergeCells>
  <pageMargins left="0.75" right="0.75" top="1" bottom="1" header="0.5" footer="0.5"/>
  <pageSetup scale="68" fitToHeight="0" orientation="landscape" r:id="rId1"/>
  <headerFooter>
    <oddFooter>&amp;C22.11.2021 г.  09:49&amp;Rстр.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2023-10-31T09:53:12Z</cp:lastPrinted>
  <dcterms:created xsi:type="dcterms:W3CDTF">2021-11-22T07:49:02Z</dcterms:created>
  <dcterms:modified xsi:type="dcterms:W3CDTF">2026-04-01T11:34:23Z</dcterms:modified>
</cp:coreProperties>
</file>